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Northern Ireland\final\"/>
    </mc:Choice>
  </mc:AlternateContent>
  <xr:revisionPtr revIDLastSave="0" documentId="13_ncr:1_{FC43BE83-C6F0-4451-B711-9C81332F47B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hapter 7" sheetId="14" r:id="rId1"/>
    <sheet name="Contents" sheetId="1" r:id="rId2"/>
    <sheet name="support" sheetId="2" r:id="rId3"/>
    <sheet name="emanhelp1" sheetId="3" r:id="rId4"/>
    <sheet name="emanhelp2" sheetId="4" r:id="rId5"/>
    <sheet name="emanhelp3" sheetId="5" r:id="rId6"/>
    <sheet name="erespect" sheetId="6" r:id="rId7"/>
    <sheet name="trust" sheetId="7" r:id="rId8"/>
    <sheet name="esupp1" sheetId="8" r:id="rId9"/>
    <sheet name="esupp2" sheetId="9" r:id="rId10"/>
    <sheet name="commitment" sheetId="10" r:id="rId11"/>
    <sheet name="ocomhi" sheetId="11" r:id="rId12"/>
    <sheet name="jprmprobx" sheetId="12" r:id="rId13"/>
    <sheet name="attachment" sheetId="13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13" l="1"/>
  <c r="A1" i="12"/>
  <c r="A1" i="11"/>
  <c r="A1" i="10"/>
  <c r="A1" i="9"/>
  <c r="A1" i="8"/>
  <c r="A1" i="7"/>
  <c r="A1" i="6"/>
  <c r="A1" i="5"/>
  <c r="A1" i="4"/>
  <c r="A1" i="3"/>
  <c r="A1" i="2"/>
  <c r="B13" i="1"/>
  <c r="B12" i="1"/>
  <c r="B11" i="1"/>
  <c r="B10" i="1"/>
  <c r="B9" i="1"/>
  <c r="B8" i="1"/>
  <c r="B7" i="1"/>
  <c r="B6" i="1"/>
  <c r="B5" i="1"/>
  <c r="B4" i="1"/>
  <c r="B3" i="1"/>
  <c r="B2" i="1"/>
</calcChain>
</file>

<file path=xl/sharedStrings.xml><?xml version="1.0" encoding="utf-8"?>
<sst xmlns="http://schemas.openxmlformats.org/spreadsheetml/2006/main" count="663" uniqueCount="106">
  <si>
    <t>Contents</t>
  </si>
  <si>
    <t>Great Britain and Northern Ireland</t>
  </si>
  <si>
    <t>Northern Ireland</t>
  </si>
  <si>
    <t>LESE</t>
  </si>
  <si>
    <t>Rest of UK</t>
  </si>
  <si>
    <t>How helpful is manager in: Enabling you to do job better? (emanhelp1)</t>
  </si>
  <si>
    <t xml:space="preserve">A great deal of help  </t>
  </si>
  <si>
    <t xml:space="preserve">Quite a lot of help  </t>
  </si>
  <si>
    <t xml:space="preserve">Of some help  </t>
  </si>
  <si>
    <t xml:space="preserve">A little help  </t>
  </si>
  <si>
    <t xml:space="preserve">Of no help at all  </t>
  </si>
  <si>
    <t>How helpful is manager in: Supporting you when under pressure? (emanhelp2)</t>
  </si>
  <si>
    <t>How helpful is manager in: Recognising your abIlities? (emanhelp3)</t>
  </si>
  <si>
    <t>Agree/disagree: your immediate boss respects you as a person? (erespect)</t>
  </si>
  <si>
    <t xml:space="preserve">Strongly agree  </t>
  </si>
  <si>
    <t xml:space="preserve">Agree  </t>
  </si>
  <si>
    <t xml:space="preserve">Disagree  </t>
  </si>
  <si>
    <t>Managerial Commitment</t>
  </si>
  <si>
    <t>UK Overall</t>
  </si>
  <si>
    <t>Gender</t>
  </si>
  <si>
    <t xml:space="preserve">Male  </t>
  </si>
  <si>
    <t xml:space="preserve">Female  </t>
  </si>
  <si>
    <t>Age</t>
  </si>
  <si>
    <t xml:space="preserve">20-34 years  </t>
  </si>
  <si>
    <t xml:space="preserve">35-49 years  </t>
  </si>
  <si>
    <t xml:space="preserve">50+ years  </t>
  </si>
  <si>
    <t>In general, how would you say your health is? (khealth1)</t>
  </si>
  <si>
    <t xml:space="preserve">Excellent  </t>
  </si>
  <si>
    <t xml:space="preserve">Very good  </t>
  </si>
  <si>
    <t xml:space="preserve">Good  </t>
  </si>
  <si>
    <t xml:space="preserve">Fair  </t>
  </si>
  <si>
    <t>Life limiting ill-health condition</t>
  </si>
  <si>
    <t xml:space="preserve">Limiting ill-health/disability  </t>
  </si>
  <si>
    <t xml:space="preserve">No limiting ill-health/disability  </t>
  </si>
  <si>
    <t>Religion</t>
  </si>
  <si>
    <t xml:space="preserve">No  </t>
  </si>
  <si>
    <t xml:space="preserve">Yes  </t>
  </si>
  <si>
    <t>Sector</t>
  </si>
  <si>
    <t xml:space="preserve">Private  </t>
  </si>
  <si>
    <t xml:space="preserve">Public  </t>
  </si>
  <si>
    <t>In your job, are you working full-time or part-time? (bfultime)</t>
  </si>
  <si>
    <t xml:space="preserve">Full-time  </t>
  </si>
  <si>
    <t xml:space="preserve">Part-time  </t>
  </si>
  <si>
    <t>In your workplace, what gender is your type of job done by? (bgender)</t>
  </si>
  <si>
    <t xml:space="preserve">mainly by men  </t>
  </si>
  <si>
    <t xml:space="preserve">by a fairly equal mixture of men and women  </t>
  </si>
  <si>
    <t xml:space="preserve">mainly by women  </t>
  </si>
  <si>
    <t>How many people work at, or from, the place where you work? (bworkno)</t>
  </si>
  <si>
    <t xml:space="preserve">1-25 workers  </t>
  </si>
  <si>
    <t xml:space="preserve">26-100 workers  </t>
  </si>
  <si>
    <t xml:space="preserve">100+ workers  </t>
  </si>
  <si>
    <t>Industry</t>
  </si>
  <si>
    <t xml:space="preserve">Manufacturing, Construction, Utilities (A-F)  </t>
  </si>
  <si>
    <t xml:space="preserve">Wholesale, Transport, Storage, Accomodation (G-I)  </t>
  </si>
  <si>
    <t xml:space="preserve">IC, Finance, Real Estate (J-M)  </t>
  </si>
  <si>
    <t xml:space="preserve">Administration and Defence (N-O)  </t>
  </si>
  <si>
    <t xml:space="preserve">Education, Health, Other (P-S)  </t>
  </si>
  <si>
    <t>Broad Occupations</t>
  </si>
  <si>
    <t xml:space="preserve">Managerial and Professional (SOC1-3)  </t>
  </si>
  <si>
    <t xml:space="preserve">Admin, trades and services (SOC4-6)  </t>
  </si>
  <si>
    <t xml:space="preserve">Sales, operatives and elementary (SOC7-9)  </t>
  </si>
  <si>
    <t>RECODE of edlev (Highest level of qualification held (dquals))</t>
  </si>
  <si>
    <t xml:space="preserve">Level 2 or below  </t>
  </si>
  <si>
    <t xml:space="preserve">Level 3  </t>
  </si>
  <si>
    <t xml:space="preserve">Level 4 or above  </t>
  </si>
  <si>
    <t>Quintile of Deprivation</t>
  </si>
  <si>
    <t xml:space="preserve">1-20% most deprived  </t>
  </si>
  <si>
    <t xml:space="preserve">2  </t>
  </si>
  <si>
    <t xml:space="preserve">3  </t>
  </si>
  <si>
    <t xml:space="preserve">4  </t>
  </si>
  <si>
    <t xml:space="preserve">5-20% least deprived  </t>
  </si>
  <si>
    <t>Location of Work</t>
  </si>
  <si>
    <t xml:space="preserve">Home workers  </t>
  </si>
  <si>
    <t xml:space="preserve">Hybrid workers  </t>
  </si>
  <si>
    <t xml:space="preserve">Mobile workers  </t>
  </si>
  <si>
    <t xml:space="preserve">Fixed place workers  </t>
  </si>
  <si>
    <t>All</t>
  </si>
  <si>
    <t xml:space="preserve">All  </t>
  </si>
  <si>
    <t>Agree/disagree: I can trust my colleagues at work (esupp1)</t>
  </si>
  <si>
    <t>Agree/disagree: I can get help and support from colleagues at work (esupp2)</t>
  </si>
  <si>
    <t>Trust in Colleagues</t>
  </si>
  <si>
    <t>I am willing to work harder to help this organisation succeed (edowell)</t>
  </si>
  <si>
    <t xml:space="preserve">Strongly disagree  </t>
  </si>
  <si>
    <t>I feel very little loyalty to this organisation (enoloyal)</t>
  </si>
  <si>
    <t>I find that my values and the organisation's values are very similar (evalues)</t>
  </si>
  <si>
    <t>This organisation inspires the very best in me in job performance (einspire)</t>
  </si>
  <si>
    <t>I am proud to be working for this organisation (eproud)</t>
  </si>
  <si>
    <t>I would take almost any job to keep working for this organisation (estaying)</t>
  </si>
  <si>
    <t>I would turn down a job with more pay in order to stay (eturnd)</t>
  </si>
  <si>
    <t>High org. commitment: Agree (edowell enoloyal evalues eproud estaying eturnd)</t>
  </si>
  <si>
    <t>Organisational Commitment</t>
  </si>
  <si>
    <t>Chances of a significant promotion with your present employer? (jprmprob)</t>
  </si>
  <si>
    <t xml:space="preserve">Definite or high chance  </t>
  </si>
  <si>
    <t xml:space="preserve">Fifty fifty  </t>
  </si>
  <si>
    <t xml:space="preserve">Low chance  </t>
  </si>
  <si>
    <t xml:space="preserve">No chance at all  </t>
  </si>
  <si>
    <t>Promotion Prospects</t>
  </si>
  <si>
    <t>GOING BEYOND PAY:</t>
  </si>
  <si>
    <t>JOB QUALITY IN NORTHERN IRELAND -</t>
  </si>
  <si>
    <t>RESULTS FROM THE SKILLS AND EMPLOYMENT SURVEY 2024</t>
  </si>
  <si>
    <t>Statistical Compendium</t>
  </si>
  <si>
    <t>Chapter 7: Social Support, Cohesion and Commitment</t>
  </si>
  <si>
    <t>Rhys Davies and Alan Felstead,</t>
  </si>
  <si>
    <t>Wales Institute of Social and Economic Research and Data,</t>
  </si>
  <si>
    <t>Cardiff University</t>
  </si>
  <si>
    <t>Report written for the Department for the Economy Northern Ireland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</si>
</sst>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505" x14ac:knownFonts="1">
    <font>
      <sz val="11"/>
      <name val="Calibri"/>
    </font>
    <font>
      <sz val="11"/>
      <color theme="1"/>
      <name val="Aptos Narrow"/>
      <family val="2"/>
      <scheme val="minor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20"/>
      <color theme="1"/>
      <name val="Arial"/>
      <family val="2"/>
    </font>
    <font>
      <b/>
      <sz val="16"/>
      <color theme="1"/>
      <name val="Arial"/>
      <family val="2"/>
    </font>
    <font>
      <sz val="16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501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1" fillId="0" borderId="2500"/>
  </cellStyleXfs>
  <cellXfs count="2507">
    <xf numFmtId="0" fontId="0" fillId="0" borderId="0" xfId="0"/>
    <xf numFmtId="0" fontId="2" fillId="0" borderId="1" xfId="0" applyFont="1" applyBorder="1"/>
    <xf numFmtId="0" fontId="7" fillId="0" borderId="6" xfId="0" applyFont="1" applyBorder="1"/>
    <xf numFmtId="0" fontId="8" fillId="0" borderId="7" xfId="0" applyFont="1" applyBorder="1" applyAlignment="1">
      <alignment horizontal="right"/>
    </xf>
    <xf numFmtId="0" fontId="9" fillId="0" borderId="8" xfId="0" applyFont="1" applyBorder="1" applyAlignment="1">
      <alignment horizontal="right"/>
    </xf>
    <xf numFmtId="0" fontId="10" fillId="0" borderId="9" xfId="0" applyFont="1" applyBorder="1" applyAlignment="1">
      <alignment horizontal="right"/>
    </xf>
    <xf numFmtId="0" fontId="11" fillId="0" borderId="10" xfId="0" applyFont="1" applyBorder="1" applyAlignment="1">
      <alignment horizontal="right"/>
    </xf>
    <xf numFmtId="0" fontId="12" fillId="0" borderId="11" xfId="0" applyFont="1" applyBorder="1" applyAlignment="1">
      <alignment horizontal="right"/>
    </xf>
    <xf numFmtId="0" fontId="13" fillId="0" borderId="12" xfId="0" applyFont="1" applyBorder="1"/>
    <xf numFmtId="0" fontId="14" fillId="0" borderId="13" xfId="0" applyFont="1" applyBorder="1"/>
    <xf numFmtId="0" fontId="15" fillId="0" borderId="14" xfId="0" applyFont="1" applyBorder="1"/>
    <xf numFmtId="0" fontId="16" fillId="0" borderId="15" xfId="0" applyFont="1" applyBorder="1"/>
    <xf numFmtId="0" fontId="17" fillId="0" borderId="16" xfId="0" applyFont="1" applyBorder="1" applyAlignment="1">
      <alignment horizontal="right"/>
    </xf>
    <xf numFmtId="164" fontId="18" fillId="0" borderId="17" xfId="0" applyNumberFormat="1" applyFont="1" applyBorder="1" applyAlignment="1">
      <alignment horizontal="right"/>
    </xf>
    <xf numFmtId="164" fontId="19" fillId="0" borderId="18" xfId="0" applyNumberFormat="1" applyFont="1" applyBorder="1" applyAlignment="1">
      <alignment horizontal="right"/>
    </xf>
    <xf numFmtId="164" fontId="20" fillId="0" borderId="19" xfId="0" applyNumberFormat="1" applyFont="1" applyBorder="1" applyAlignment="1">
      <alignment horizontal="right"/>
    </xf>
    <xf numFmtId="164" fontId="21" fillId="0" borderId="20" xfId="0" applyNumberFormat="1" applyFont="1" applyBorder="1" applyAlignment="1">
      <alignment horizontal="right"/>
    </xf>
    <xf numFmtId="0" fontId="22" fillId="0" borderId="21" xfId="0" applyFont="1" applyBorder="1" applyAlignment="1">
      <alignment horizontal="right"/>
    </xf>
    <xf numFmtId="164" fontId="23" fillId="0" borderId="22" xfId="0" applyNumberFormat="1" applyFont="1" applyBorder="1" applyAlignment="1">
      <alignment horizontal="right"/>
    </xf>
    <xf numFmtId="164" fontId="24" fillId="0" borderId="23" xfId="0" applyNumberFormat="1" applyFont="1" applyBorder="1" applyAlignment="1">
      <alignment horizontal="right"/>
    </xf>
    <xf numFmtId="164" fontId="25" fillId="0" borderId="24" xfId="0" applyNumberFormat="1" applyFont="1" applyBorder="1" applyAlignment="1">
      <alignment horizontal="right"/>
    </xf>
    <xf numFmtId="164" fontId="26" fillId="0" borderId="25" xfId="0" applyNumberFormat="1" applyFont="1" applyBorder="1" applyAlignment="1">
      <alignment horizontal="right"/>
    </xf>
    <xf numFmtId="0" fontId="27" fillId="0" borderId="26" xfId="0" applyFont="1" applyBorder="1" applyAlignment="1">
      <alignment horizontal="right"/>
    </xf>
    <xf numFmtId="164" fontId="28" fillId="0" borderId="27" xfId="0" applyNumberFormat="1" applyFont="1" applyBorder="1" applyAlignment="1">
      <alignment horizontal="right"/>
    </xf>
    <xf numFmtId="164" fontId="29" fillId="0" borderId="28" xfId="0" applyNumberFormat="1" applyFont="1" applyBorder="1" applyAlignment="1">
      <alignment horizontal="right"/>
    </xf>
    <xf numFmtId="164" fontId="30" fillId="0" borderId="29" xfId="0" applyNumberFormat="1" applyFont="1" applyBorder="1" applyAlignment="1">
      <alignment horizontal="right"/>
    </xf>
    <xf numFmtId="164" fontId="31" fillId="0" borderId="30" xfId="0" applyNumberFormat="1" applyFont="1" applyBorder="1" applyAlignment="1">
      <alignment horizontal="right"/>
    </xf>
    <xf numFmtId="0" fontId="32" fillId="0" borderId="31" xfId="0" applyFont="1" applyBorder="1" applyAlignment="1">
      <alignment horizontal="right"/>
    </xf>
    <xf numFmtId="164" fontId="33" fillId="0" borderId="32" xfId="0" applyNumberFormat="1" applyFont="1" applyBorder="1" applyAlignment="1">
      <alignment horizontal="right"/>
    </xf>
    <xf numFmtId="164" fontId="34" fillId="0" borderId="33" xfId="0" applyNumberFormat="1" applyFont="1" applyBorder="1" applyAlignment="1">
      <alignment horizontal="right"/>
    </xf>
    <xf numFmtId="164" fontId="35" fillId="0" borderId="34" xfId="0" applyNumberFormat="1" applyFont="1" applyBorder="1" applyAlignment="1">
      <alignment horizontal="right"/>
    </xf>
    <xf numFmtId="164" fontId="36" fillId="0" borderId="35" xfId="0" applyNumberFormat="1" applyFont="1" applyBorder="1" applyAlignment="1">
      <alignment horizontal="right"/>
    </xf>
    <xf numFmtId="0" fontId="37" fillId="0" borderId="36" xfId="0" applyFont="1" applyBorder="1" applyAlignment="1">
      <alignment horizontal="right"/>
    </xf>
    <xf numFmtId="164" fontId="38" fillId="0" borderId="37" xfId="0" applyNumberFormat="1" applyFont="1" applyBorder="1" applyAlignment="1">
      <alignment horizontal="right"/>
    </xf>
    <xf numFmtId="164" fontId="39" fillId="0" borderId="38" xfId="0" applyNumberFormat="1" applyFont="1" applyBorder="1" applyAlignment="1">
      <alignment horizontal="right"/>
    </xf>
    <xf numFmtId="164" fontId="40" fillId="0" borderId="39" xfId="0" applyNumberFormat="1" applyFont="1" applyBorder="1" applyAlignment="1">
      <alignment horizontal="right"/>
    </xf>
    <xf numFmtId="164" fontId="41" fillId="0" borderId="40" xfId="0" applyNumberFormat="1" applyFont="1" applyBorder="1" applyAlignment="1">
      <alignment horizontal="right"/>
    </xf>
    <xf numFmtId="0" fontId="42" fillId="0" borderId="41" xfId="0" applyFont="1" applyBorder="1"/>
    <xf numFmtId="0" fontId="43" fillId="0" borderId="42" xfId="0" applyFont="1" applyBorder="1" applyAlignment="1">
      <alignment horizontal="right"/>
    </xf>
    <xf numFmtId="0" fontId="44" fillId="0" borderId="43" xfId="0" applyFont="1" applyBorder="1" applyAlignment="1">
      <alignment horizontal="right"/>
    </xf>
    <xf numFmtId="164" fontId="45" fillId="0" borderId="44" xfId="0" applyNumberFormat="1" applyFont="1" applyBorder="1" applyAlignment="1">
      <alignment horizontal="right"/>
    </xf>
    <xf numFmtId="164" fontId="46" fillId="0" borderId="45" xfId="0" applyNumberFormat="1" applyFont="1" applyBorder="1" applyAlignment="1">
      <alignment horizontal="right"/>
    </xf>
    <xf numFmtId="164" fontId="47" fillId="0" borderId="46" xfId="0" applyNumberFormat="1" applyFont="1" applyBorder="1" applyAlignment="1">
      <alignment horizontal="right"/>
    </xf>
    <xf numFmtId="164" fontId="48" fillId="0" borderId="47" xfId="0" applyNumberFormat="1" applyFont="1" applyBorder="1" applyAlignment="1">
      <alignment horizontal="right"/>
    </xf>
    <xf numFmtId="0" fontId="49" fillId="0" borderId="48" xfId="0" applyFont="1" applyBorder="1" applyAlignment="1">
      <alignment horizontal="right"/>
    </xf>
    <xf numFmtId="164" fontId="50" fillId="0" borderId="49" xfId="0" applyNumberFormat="1" applyFont="1" applyBorder="1" applyAlignment="1">
      <alignment horizontal="right"/>
    </xf>
    <xf numFmtId="164" fontId="51" fillId="0" borderId="50" xfId="0" applyNumberFormat="1" applyFont="1" applyBorder="1" applyAlignment="1">
      <alignment horizontal="right"/>
    </xf>
    <xf numFmtId="164" fontId="52" fillId="0" borderId="51" xfId="0" applyNumberFormat="1" applyFont="1" applyBorder="1" applyAlignment="1">
      <alignment horizontal="right"/>
    </xf>
    <xf numFmtId="164" fontId="53" fillId="0" borderId="52" xfId="0" applyNumberFormat="1" applyFont="1" applyBorder="1" applyAlignment="1">
      <alignment horizontal="right"/>
    </xf>
    <xf numFmtId="0" fontId="54" fillId="0" borderId="53" xfId="0" applyFont="1" applyBorder="1" applyAlignment="1">
      <alignment horizontal="right"/>
    </xf>
    <xf numFmtId="164" fontId="55" fillId="0" borderId="54" xfId="0" applyNumberFormat="1" applyFont="1" applyBorder="1" applyAlignment="1">
      <alignment horizontal="right"/>
    </xf>
    <xf numFmtId="164" fontId="56" fillId="0" borderId="55" xfId="0" applyNumberFormat="1" applyFont="1" applyBorder="1" applyAlignment="1">
      <alignment horizontal="right"/>
    </xf>
    <xf numFmtId="164" fontId="57" fillId="0" borderId="56" xfId="0" applyNumberFormat="1" applyFont="1" applyBorder="1" applyAlignment="1">
      <alignment horizontal="right"/>
    </xf>
    <xf numFmtId="164" fontId="58" fillId="0" borderId="57" xfId="0" applyNumberFormat="1" applyFont="1" applyBorder="1" applyAlignment="1">
      <alignment horizontal="right"/>
    </xf>
    <xf numFmtId="0" fontId="59" fillId="0" borderId="58" xfId="0" applyFont="1" applyBorder="1" applyAlignment="1">
      <alignment horizontal="right"/>
    </xf>
    <xf numFmtId="164" fontId="60" fillId="0" borderId="59" xfId="0" applyNumberFormat="1" applyFont="1" applyBorder="1" applyAlignment="1">
      <alignment horizontal="right"/>
    </xf>
    <xf numFmtId="164" fontId="61" fillId="0" borderId="60" xfId="0" applyNumberFormat="1" applyFont="1" applyBorder="1" applyAlignment="1">
      <alignment horizontal="right"/>
    </xf>
    <xf numFmtId="164" fontId="62" fillId="0" borderId="61" xfId="0" applyNumberFormat="1" applyFont="1" applyBorder="1" applyAlignment="1">
      <alignment horizontal="right"/>
    </xf>
    <xf numFmtId="164" fontId="63" fillId="0" borderId="62" xfId="0" applyNumberFormat="1" applyFont="1" applyBorder="1" applyAlignment="1">
      <alignment horizontal="right"/>
    </xf>
    <xf numFmtId="0" fontId="64" fillId="0" borderId="63" xfId="0" applyFont="1" applyBorder="1" applyAlignment="1">
      <alignment horizontal="right"/>
    </xf>
    <xf numFmtId="164" fontId="65" fillId="0" borderId="64" xfId="0" applyNumberFormat="1" applyFont="1" applyBorder="1" applyAlignment="1">
      <alignment horizontal="right"/>
    </xf>
    <xf numFmtId="164" fontId="66" fillId="0" borderId="65" xfId="0" applyNumberFormat="1" applyFont="1" applyBorder="1" applyAlignment="1">
      <alignment horizontal="right"/>
    </xf>
    <xf numFmtId="164" fontId="67" fillId="0" borderId="66" xfId="0" applyNumberFormat="1" applyFont="1" applyBorder="1" applyAlignment="1">
      <alignment horizontal="right"/>
    </xf>
    <xf numFmtId="164" fontId="68" fillId="0" borderId="67" xfId="0" applyNumberFormat="1" applyFont="1" applyBorder="1" applyAlignment="1">
      <alignment horizontal="right"/>
    </xf>
    <xf numFmtId="0" fontId="69" fillId="0" borderId="68" xfId="0" applyFont="1" applyBorder="1"/>
    <xf numFmtId="0" fontId="70" fillId="0" borderId="69" xfId="0" applyFont="1" applyBorder="1" applyAlignment="1">
      <alignment horizontal="right"/>
    </xf>
    <xf numFmtId="0" fontId="71" fillId="0" borderId="70" xfId="0" applyFont="1" applyBorder="1" applyAlignment="1">
      <alignment horizontal="right"/>
    </xf>
    <xf numFmtId="164" fontId="72" fillId="0" borderId="71" xfId="0" applyNumberFormat="1" applyFont="1" applyBorder="1" applyAlignment="1">
      <alignment horizontal="right"/>
    </xf>
    <xf numFmtId="164" fontId="73" fillId="0" borderId="72" xfId="0" applyNumberFormat="1" applyFont="1" applyBorder="1" applyAlignment="1">
      <alignment horizontal="right"/>
    </xf>
    <xf numFmtId="164" fontId="74" fillId="0" borderId="73" xfId="0" applyNumberFormat="1" applyFont="1" applyBorder="1" applyAlignment="1">
      <alignment horizontal="right"/>
    </xf>
    <xf numFmtId="164" fontId="75" fillId="0" borderId="74" xfId="0" applyNumberFormat="1" applyFont="1" applyBorder="1" applyAlignment="1">
      <alignment horizontal="right"/>
    </xf>
    <xf numFmtId="0" fontId="76" fillId="0" borderId="75" xfId="0" applyFont="1" applyBorder="1" applyAlignment="1">
      <alignment horizontal="right"/>
    </xf>
    <xf numFmtId="164" fontId="77" fillId="0" borderId="76" xfId="0" applyNumberFormat="1" applyFont="1" applyBorder="1" applyAlignment="1">
      <alignment horizontal="right"/>
    </xf>
    <xf numFmtId="164" fontId="78" fillId="0" borderId="77" xfId="0" applyNumberFormat="1" applyFont="1" applyBorder="1" applyAlignment="1">
      <alignment horizontal="right"/>
    </xf>
    <xf numFmtId="164" fontId="79" fillId="0" borderId="78" xfId="0" applyNumberFormat="1" applyFont="1" applyBorder="1" applyAlignment="1">
      <alignment horizontal="right"/>
    </xf>
    <xf numFmtId="164" fontId="80" fillId="0" borderId="79" xfId="0" applyNumberFormat="1" applyFont="1" applyBorder="1" applyAlignment="1">
      <alignment horizontal="right"/>
    </xf>
    <xf numFmtId="0" fontId="81" fillId="0" borderId="80" xfId="0" applyFont="1" applyBorder="1" applyAlignment="1">
      <alignment horizontal="right"/>
    </xf>
    <xf numFmtId="164" fontId="82" fillId="0" borderId="81" xfId="0" applyNumberFormat="1" applyFont="1" applyBorder="1" applyAlignment="1">
      <alignment horizontal="right"/>
    </xf>
    <xf numFmtId="164" fontId="83" fillId="0" borderId="82" xfId="0" applyNumberFormat="1" applyFont="1" applyBorder="1" applyAlignment="1">
      <alignment horizontal="right"/>
    </xf>
    <xf numFmtId="164" fontId="84" fillId="0" borderId="83" xfId="0" applyNumberFormat="1" applyFont="1" applyBorder="1" applyAlignment="1">
      <alignment horizontal="right"/>
    </xf>
    <xf numFmtId="164" fontId="85" fillId="0" borderId="84" xfId="0" applyNumberFormat="1" applyFont="1" applyBorder="1" applyAlignment="1">
      <alignment horizontal="right"/>
    </xf>
    <xf numFmtId="0" fontId="86" fillId="0" borderId="85" xfId="0" applyFont="1" applyBorder="1" applyAlignment="1">
      <alignment horizontal="right"/>
    </xf>
    <xf numFmtId="164" fontId="87" fillId="0" borderId="86" xfId="0" applyNumberFormat="1" applyFont="1" applyBorder="1" applyAlignment="1">
      <alignment horizontal="right"/>
    </xf>
    <xf numFmtId="164" fontId="88" fillId="0" borderId="87" xfId="0" applyNumberFormat="1" applyFont="1" applyBorder="1" applyAlignment="1">
      <alignment horizontal="right"/>
    </xf>
    <xf numFmtId="164" fontId="89" fillId="0" borderId="88" xfId="0" applyNumberFormat="1" applyFont="1" applyBorder="1" applyAlignment="1">
      <alignment horizontal="right"/>
    </xf>
    <xf numFmtId="164" fontId="90" fillId="0" borderId="89" xfId="0" applyNumberFormat="1" applyFont="1" applyBorder="1" applyAlignment="1">
      <alignment horizontal="right"/>
    </xf>
    <xf numFmtId="0" fontId="91" fillId="0" borderId="90" xfId="0" applyFont="1" applyBorder="1" applyAlignment="1">
      <alignment horizontal="right"/>
    </xf>
    <xf numFmtId="164" fontId="92" fillId="0" borderId="91" xfId="0" applyNumberFormat="1" applyFont="1" applyBorder="1" applyAlignment="1">
      <alignment horizontal="right"/>
    </xf>
    <xf numFmtId="164" fontId="93" fillId="0" borderId="92" xfId="0" applyNumberFormat="1" applyFont="1" applyBorder="1" applyAlignment="1">
      <alignment horizontal="right"/>
    </xf>
    <xf numFmtId="164" fontId="94" fillId="0" borderId="93" xfId="0" applyNumberFormat="1" applyFont="1" applyBorder="1" applyAlignment="1">
      <alignment horizontal="right"/>
    </xf>
    <xf numFmtId="164" fontId="95" fillId="0" borderId="94" xfId="0" applyNumberFormat="1" applyFont="1" applyBorder="1" applyAlignment="1">
      <alignment horizontal="right"/>
    </xf>
    <xf numFmtId="0" fontId="96" fillId="0" borderId="95" xfId="0" applyFont="1" applyBorder="1"/>
    <xf numFmtId="0" fontId="97" fillId="0" borderId="96" xfId="0" applyFont="1" applyBorder="1" applyAlignment="1">
      <alignment horizontal="right"/>
    </xf>
    <xf numFmtId="0" fontId="98" fillId="0" borderId="97" xfId="0" applyFont="1" applyBorder="1" applyAlignment="1">
      <alignment horizontal="right"/>
    </xf>
    <xf numFmtId="164" fontId="99" fillId="0" borderId="98" xfId="0" applyNumberFormat="1" applyFont="1" applyBorder="1" applyAlignment="1">
      <alignment horizontal="right"/>
    </xf>
    <xf numFmtId="164" fontId="100" fillId="0" borderId="99" xfId="0" applyNumberFormat="1" applyFont="1" applyBorder="1" applyAlignment="1">
      <alignment horizontal="right"/>
    </xf>
    <xf numFmtId="164" fontId="101" fillId="0" borderId="100" xfId="0" applyNumberFormat="1" applyFont="1" applyBorder="1" applyAlignment="1">
      <alignment horizontal="right"/>
    </xf>
    <xf numFmtId="164" fontId="102" fillId="0" borderId="101" xfId="0" applyNumberFormat="1" applyFont="1" applyBorder="1" applyAlignment="1">
      <alignment horizontal="right"/>
    </xf>
    <xf numFmtId="0" fontId="103" fillId="0" borderId="102" xfId="0" applyFont="1" applyBorder="1" applyAlignment="1">
      <alignment horizontal="right"/>
    </xf>
    <xf numFmtId="164" fontId="104" fillId="0" borderId="103" xfId="0" applyNumberFormat="1" applyFont="1" applyBorder="1" applyAlignment="1">
      <alignment horizontal="right"/>
    </xf>
    <xf numFmtId="164" fontId="105" fillId="0" borderId="104" xfId="0" applyNumberFormat="1" applyFont="1" applyBorder="1" applyAlignment="1">
      <alignment horizontal="right"/>
    </xf>
    <xf numFmtId="164" fontId="106" fillId="0" borderId="105" xfId="0" applyNumberFormat="1" applyFont="1" applyBorder="1" applyAlignment="1">
      <alignment horizontal="right"/>
    </xf>
    <xf numFmtId="164" fontId="107" fillId="0" borderId="106" xfId="0" applyNumberFormat="1" applyFont="1" applyBorder="1" applyAlignment="1">
      <alignment horizontal="right"/>
    </xf>
    <xf numFmtId="0" fontId="108" fillId="0" borderId="107" xfId="0" applyFont="1" applyBorder="1" applyAlignment="1">
      <alignment horizontal="right"/>
    </xf>
    <xf numFmtId="164" fontId="109" fillId="0" borderId="108" xfId="0" applyNumberFormat="1" applyFont="1" applyBorder="1" applyAlignment="1">
      <alignment horizontal="right"/>
    </xf>
    <xf numFmtId="164" fontId="110" fillId="0" borderId="109" xfId="0" applyNumberFormat="1" applyFont="1" applyBorder="1" applyAlignment="1">
      <alignment horizontal="right"/>
    </xf>
    <xf numFmtId="164" fontId="111" fillId="0" borderId="110" xfId="0" applyNumberFormat="1" applyFont="1" applyBorder="1" applyAlignment="1">
      <alignment horizontal="right"/>
    </xf>
    <xf numFmtId="164" fontId="112" fillId="0" borderId="111" xfId="0" applyNumberFormat="1" applyFont="1" applyBorder="1" applyAlignment="1">
      <alignment horizontal="right"/>
    </xf>
    <xf numFmtId="0" fontId="113" fillId="0" borderId="112" xfId="0" applyFont="1" applyBorder="1"/>
    <xf numFmtId="0" fontId="114" fillId="0" borderId="113" xfId="0" applyFont="1" applyBorder="1"/>
    <xf numFmtId="0" fontId="119" fillId="0" borderId="118" xfId="0" applyFont="1" applyBorder="1"/>
    <xf numFmtId="0" fontId="120" fillId="0" borderId="119" xfId="0" applyFont="1" applyBorder="1" applyAlignment="1">
      <alignment horizontal="right"/>
    </xf>
    <xf numFmtId="0" fontId="121" fillId="0" borderId="120" xfId="0" applyFont="1" applyBorder="1" applyAlignment="1">
      <alignment horizontal="right"/>
    </xf>
    <xf numFmtId="0" fontId="122" fillId="0" borderId="121" xfId="0" applyFont="1" applyBorder="1" applyAlignment="1">
      <alignment horizontal="right"/>
    </xf>
    <xf numFmtId="0" fontId="123" fillId="0" borderId="122" xfId="0" applyFont="1" applyBorder="1" applyAlignment="1">
      <alignment horizontal="right"/>
    </xf>
    <xf numFmtId="0" fontId="124" fillId="0" borderId="123" xfId="0" applyFont="1" applyBorder="1" applyAlignment="1">
      <alignment horizontal="right"/>
    </xf>
    <xf numFmtId="0" fontId="125" fillId="0" borderId="124" xfId="0" applyFont="1" applyBorder="1"/>
    <xf numFmtId="0" fontId="126" fillId="0" borderId="125" xfId="0" applyFont="1" applyBorder="1"/>
    <xf numFmtId="0" fontId="127" fillId="0" borderId="126" xfId="0" applyFont="1" applyBorder="1"/>
    <xf numFmtId="0" fontId="128" fillId="0" borderId="127" xfId="0" applyFont="1" applyBorder="1"/>
    <xf numFmtId="0" fontId="129" fillId="0" borderId="128" xfId="0" applyFont="1" applyBorder="1" applyAlignment="1">
      <alignment horizontal="right"/>
    </xf>
    <xf numFmtId="164" fontId="130" fillId="0" borderId="129" xfId="0" applyNumberFormat="1" applyFont="1" applyBorder="1" applyAlignment="1">
      <alignment horizontal="right"/>
    </xf>
    <xf numFmtId="164" fontId="131" fillId="0" borderId="130" xfId="0" applyNumberFormat="1" applyFont="1" applyBorder="1" applyAlignment="1">
      <alignment horizontal="right"/>
    </xf>
    <xf numFmtId="164" fontId="132" fillId="0" borderId="131" xfId="0" applyNumberFormat="1" applyFont="1" applyBorder="1" applyAlignment="1">
      <alignment horizontal="right"/>
    </xf>
    <xf numFmtId="164" fontId="133" fillId="0" borderId="132" xfId="0" applyNumberFormat="1" applyFont="1" applyBorder="1" applyAlignment="1">
      <alignment horizontal="right"/>
    </xf>
    <xf numFmtId="0" fontId="134" fillId="0" borderId="133" xfId="0" applyFont="1" applyBorder="1" applyAlignment="1">
      <alignment horizontal="right"/>
    </xf>
    <xf numFmtId="164" fontId="135" fillId="0" borderId="134" xfId="0" applyNumberFormat="1" applyFont="1" applyBorder="1" applyAlignment="1">
      <alignment horizontal="right"/>
    </xf>
    <xf numFmtId="164" fontId="136" fillId="0" borderId="135" xfId="0" applyNumberFormat="1" applyFont="1" applyBorder="1" applyAlignment="1">
      <alignment horizontal="right"/>
    </xf>
    <xf numFmtId="164" fontId="137" fillId="0" borderId="136" xfId="0" applyNumberFormat="1" applyFont="1" applyBorder="1" applyAlignment="1">
      <alignment horizontal="right"/>
    </xf>
    <xf numFmtId="164" fontId="138" fillId="0" borderId="137" xfId="0" applyNumberFormat="1" applyFont="1" applyBorder="1" applyAlignment="1">
      <alignment horizontal="right"/>
    </xf>
    <xf numFmtId="0" fontId="139" fillId="0" borderId="138" xfId="0" applyFont="1" applyBorder="1"/>
    <xf numFmtId="0" fontId="140" fillId="0" borderId="139" xfId="0" applyFont="1" applyBorder="1" applyAlignment="1">
      <alignment horizontal="right"/>
    </xf>
    <xf numFmtId="0" fontId="141" fillId="0" borderId="140" xfId="0" applyFont="1" applyBorder="1" applyAlignment="1">
      <alignment horizontal="right"/>
    </xf>
    <xf numFmtId="164" fontId="142" fillId="0" borderId="141" xfId="0" applyNumberFormat="1" applyFont="1" applyBorder="1" applyAlignment="1">
      <alignment horizontal="right"/>
    </xf>
    <xf numFmtId="164" fontId="143" fillId="0" borderId="142" xfId="0" applyNumberFormat="1" applyFont="1" applyBorder="1" applyAlignment="1">
      <alignment horizontal="right"/>
    </xf>
    <xf numFmtId="164" fontId="144" fillId="0" borderId="143" xfId="0" applyNumberFormat="1" applyFont="1" applyBorder="1" applyAlignment="1">
      <alignment horizontal="right"/>
    </xf>
    <xf numFmtId="164" fontId="145" fillId="0" borderId="144" xfId="0" applyNumberFormat="1" applyFont="1" applyBorder="1" applyAlignment="1">
      <alignment horizontal="right"/>
    </xf>
    <xf numFmtId="0" fontId="146" fillId="0" borderId="145" xfId="0" applyFont="1" applyBorder="1" applyAlignment="1">
      <alignment horizontal="right"/>
    </xf>
    <xf numFmtId="164" fontId="147" fillId="0" borderId="146" xfId="0" applyNumberFormat="1" applyFont="1" applyBorder="1" applyAlignment="1">
      <alignment horizontal="right"/>
    </xf>
    <xf numFmtId="164" fontId="148" fillId="0" borderId="147" xfId="0" applyNumberFormat="1" applyFont="1" applyBorder="1" applyAlignment="1">
      <alignment horizontal="right"/>
    </xf>
    <xf numFmtId="164" fontId="149" fillId="0" borderId="148" xfId="0" applyNumberFormat="1" applyFont="1" applyBorder="1" applyAlignment="1">
      <alignment horizontal="right"/>
    </xf>
    <xf numFmtId="164" fontId="150" fillId="0" borderId="149" xfId="0" applyNumberFormat="1" applyFont="1" applyBorder="1" applyAlignment="1">
      <alignment horizontal="right"/>
    </xf>
    <xf numFmtId="0" fontId="151" fillId="0" borderId="150" xfId="0" applyFont="1" applyBorder="1" applyAlignment="1">
      <alignment horizontal="right"/>
    </xf>
    <xf numFmtId="164" fontId="152" fillId="0" borderId="151" xfId="0" applyNumberFormat="1" applyFont="1" applyBorder="1" applyAlignment="1">
      <alignment horizontal="right"/>
    </xf>
    <xf numFmtId="164" fontId="153" fillId="0" borderId="152" xfId="0" applyNumberFormat="1" applyFont="1" applyBorder="1" applyAlignment="1">
      <alignment horizontal="right"/>
    </xf>
    <xf numFmtId="164" fontId="154" fillId="0" borderId="153" xfId="0" applyNumberFormat="1" applyFont="1" applyBorder="1" applyAlignment="1">
      <alignment horizontal="right"/>
    </xf>
    <xf numFmtId="164" fontId="155" fillId="0" borderId="154" xfId="0" applyNumberFormat="1" applyFont="1" applyBorder="1" applyAlignment="1">
      <alignment horizontal="right"/>
    </xf>
    <xf numFmtId="0" fontId="156" fillId="0" borderId="155" xfId="0" applyFont="1" applyBorder="1"/>
    <xf numFmtId="0" fontId="157" fillId="0" borderId="156" xfId="0" applyFont="1" applyBorder="1" applyAlignment="1">
      <alignment horizontal="right"/>
    </xf>
    <xf numFmtId="0" fontId="158" fillId="0" borderId="157" xfId="0" applyFont="1" applyBorder="1" applyAlignment="1">
      <alignment horizontal="right"/>
    </xf>
    <xf numFmtId="164" fontId="159" fillId="0" borderId="158" xfId="0" applyNumberFormat="1" applyFont="1" applyBorder="1" applyAlignment="1">
      <alignment horizontal="right"/>
    </xf>
    <xf numFmtId="164" fontId="160" fillId="0" borderId="159" xfId="0" applyNumberFormat="1" applyFont="1" applyBorder="1" applyAlignment="1">
      <alignment horizontal="right"/>
    </xf>
    <xf numFmtId="164" fontId="161" fillId="0" borderId="160" xfId="0" applyNumberFormat="1" applyFont="1" applyBorder="1" applyAlignment="1">
      <alignment horizontal="right"/>
    </xf>
    <xf numFmtId="164" fontId="162" fillId="0" borderId="161" xfId="0" applyNumberFormat="1" applyFont="1" applyBorder="1" applyAlignment="1">
      <alignment horizontal="right"/>
    </xf>
    <xf numFmtId="0" fontId="163" fillId="0" borderId="162" xfId="0" applyFont="1" applyBorder="1" applyAlignment="1">
      <alignment horizontal="right"/>
    </xf>
    <xf numFmtId="164" fontId="164" fillId="0" borderId="163" xfId="0" applyNumberFormat="1" applyFont="1" applyBorder="1" applyAlignment="1">
      <alignment horizontal="right"/>
    </xf>
    <xf numFmtId="164" fontId="165" fillId="0" borderId="164" xfId="0" applyNumberFormat="1" applyFont="1" applyBorder="1" applyAlignment="1">
      <alignment horizontal="right"/>
    </xf>
    <xf numFmtId="164" fontId="166" fillId="0" borderId="165" xfId="0" applyNumberFormat="1" applyFont="1" applyBorder="1" applyAlignment="1">
      <alignment horizontal="right"/>
    </xf>
    <xf numFmtId="164" fontId="167" fillId="0" borderId="166" xfId="0" applyNumberFormat="1" applyFont="1" applyBorder="1" applyAlignment="1">
      <alignment horizontal="right"/>
    </xf>
    <xf numFmtId="0" fontId="168" fillId="0" borderId="167" xfId="0" applyFont="1" applyBorder="1" applyAlignment="1">
      <alignment horizontal="right"/>
    </xf>
    <xf numFmtId="164" fontId="169" fillId="0" borderId="168" xfId="0" applyNumberFormat="1" applyFont="1" applyBorder="1" applyAlignment="1">
      <alignment horizontal="right"/>
    </xf>
    <xf numFmtId="164" fontId="170" fillId="0" borderId="169" xfId="0" applyNumberFormat="1" applyFont="1" applyBorder="1" applyAlignment="1">
      <alignment horizontal="right"/>
    </xf>
    <xf numFmtId="164" fontId="171" fillId="0" borderId="170" xfId="0" applyNumberFormat="1" applyFont="1" applyBorder="1" applyAlignment="1">
      <alignment horizontal="right"/>
    </xf>
    <xf numFmtId="164" fontId="172" fillId="0" borderId="171" xfId="0" applyNumberFormat="1" applyFont="1" applyBorder="1" applyAlignment="1">
      <alignment horizontal="right"/>
    </xf>
    <xf numFmtId="0" fontId="173" fillId="0" borderId="172" xfId="0" applyFont="1" applyBorder="1" applyAlignment="1">
      <alignment horizontal="right"/>
    </xf>
    <xf numFmtId="164" fontId="174" fillId="0" borderId="173" xfId="0" applyNumberFormat="1" applyFont="1" applyBorder="1" applyAlignment="1">
      <alignment horizontal="right"/>
    </xf>
    <xf numFmtId="164" fontId="175" fillId="0" borderId="174" xfId="0" applyNumberFormat="1" applyFont="1" applyBorder="1" applyAlignment="1">
      <alignment horizontal="right"/>
    </xf>
    <xf numFmtId="164" fontId="176" fillId="0" borderId="175" xfId="0" applyNumberFormat="1" applyFont="1" applyBorder="1" applyAlignment="1">
      <alignment horizontal="right"/>
    </xf>
    <xf numFmtId="164" fontId="177" fillId="0" borderId="176" xfId="0" applyNumberFormat="1" applyFont="1" applyBorder="1" applyAlignment="1">
      <alignment horizontal="right"/>
    </xf>
    <xf numFmtId="0" fontId="178" fillId="0" borderId="177" xfId="0" applyFont="1" applyBorder="1"/>
    <xf numFmtId="0" fontId="179" fillId="0" borderId="178" xfId="0" applyFont="1" applyBorder="1" applyAlignment="1">
      <alignment horizontal="right"/>
    </xf>
    <xf numFmtId="0" fontId="180" fillId="0" borderId="179" xfId="0" applyFont="1" applyBorder="1" applyAlignment="1">
      <alignment horizontal="right"/>
    </xf>
    <xf numFmtId="164" fontId="181" fillId="0" borderId="180" xfId="0" applyNumberFormat="1" applyFont="1" applyBorder="1" applyAlignment="1">
      <alignment horizontal="right"/>
    </xf>
    <xf numFmtId="164" fontId="182" fillId="0" borderId="181" xfId="0" applyNumberFormat="1" applyFont="1" applyBorder="1" applyAlignment="1">
      <alignment horizontal="right"/>
    </xf>
    <xf numFmtId="164" fontId="183" fillId="0" borderId="182" xfId="0" applyNumberFormat="1" applyFont="1" applyBorder="1" applyAlignment="1">
      <alignment horizontal="right"/>
    </xf>
    <xf numFmtId="164" fontId="184" fillId="0" borderId="183" xfId="0" applyNumberFormat="1" applyFont="1" applyBorder="1" applyAlignment="1">
      <alignment horizontal="right"/>
    </xf>
    <xf numFmtId="0" fontId="185" fillId="0" borderId="184" xfId="0" applyFont="1" applyBorder="1" applyAlignment="1">
      <alignment horizontal="right"/>
    </xf>
    <xf numFmtId="164" fontId="186" fillId="0" borderId="185" xfId="0" applyNumberFormat="1" applyFont="1" applyBorder="1" applyAlignment="1">
      <alignment horizontal="right"/>
    </xf>
    <xf numFmtId="164" fontId="187" fillId="0" borderId="186" xfId="0" applyNumberFormat="1" applyFont="1" applyBorder="1" applyAlignment="1">
      <alignment horizontal="right"/>
    </xf>
    <xf numFmtId="164" fontId="188" fillId="0" borderId="187" xfId="0" applyNumberFormat="1" applyFont="1" applyBorder="1" applyAlignment="1">
      <alignment horizontal="right"/>
    </xf>
    <xf numFmtId="164" fontId="189" fillId="0" borderId="188" xfId="0" applyNumberFormat="1" applyFont="1" applyBorder="1" applyAlignment="1">
      <alignment horizontal="right"/>
    </xf>
    <xf numFmtId="0" fontId="190" fillId="0" borderId="189" xfId="0" applyFont="1" applyBorder="1"/>
    <xf numFmtId="0" fontId="191" fillId="0" borderId="190" xfId="0" applyFont="1" applyBorder="1" applyAlignment="1">
      <alignment horizontal="right"/>
    </xf>
    <xf numFmtId="0" fontId="192" fillId="0" borderId="191" xfId="0" applyFont="1" applyBorder="1" applyAlignment="1">
      <alignment horizontal="right"/>
    </xf>
    <xf numFmtId="164" fontId="193" fillId="0" borderId="192" xfId="0" applyNumberFormat="1" applyFont="1" applyBorder="1" applyAlignment="1">
      <alignment horizontal="right"/>
    </xf>
    <xf numFmtId="164" fontId="194" fillId="0" borderId="193" xfId="0" applyNumberFormat="1" applyFont="1" applyBorder="1" applyAlignment="1">
      <alignment horizontal="right"/>
    </xf>
    <xf numFmtId="164" fontId="195" fillId="0" borderId="194" xfId="0" applyNumberFormat="1" applyFont="1" applyBorder="1" applyAlignment="1">
      <alignment horizontal="right"/>
    </xf>
    <xf numFmtId="164" fontId="196" fillId="0" borderId="195" xfId="0" applyNumberFormat="1" applyFont="1" applyBorder="1" applyAlignment="1">
      <alignment horizontal="right"/>
    </xf>
    <xf numFmtId="0" fontId="197" fillId="0" borderId="196" xfId="0" applyFont="1" applyBorder="1" applyAlignment="1">
      <alignment horizontal="right"/>
    </xf>
    <xf numFmtId="164" fontId="198" fillId="0" borderId="197" xfId="0" applyNumberFormat="1" applyFont="1" applyBorder="1" applyAlignment="1">
      <alignment horizontal="right"/>
    </xf>
    <xf numFmtId="164" fontId="199" fillId="0" borderId="198" xfId="0" applyNumberFormat="1" applyFont="1" applyBorder="1" applyAlignment="1">
      <alignment horizontal="right"/>
    </xf>
    <xf numFmtId="164" fontId="200" fillId="0" borderId="199" xfId="0" applyNumberFormat="1" applyFont="1" applyBorder="1" applyAlignment="1">
      <alignment horizontal="right"/>
    </xf>
    <xf numFmtId="164" fontId="201" fillId="0" borderId="200" xfId="0" applyNumberFormat="1" applyFont="1" applyBorder="1" applyAlignment="1">
      <alignment horizontal="right"/>
    </xf>
    <xf numFmtId="0" fontId="202" fillId="0" borderId="201" xfId="0" applyFont="1" applyBorder="1"/>
    <xf numFmtId="0" fontId="203" fillId="0" borderId="202" xfId="0" applyFont="1" applyBorder="1" applyAlignment="1">
      <alignment horizontal="right"/>
    </xf>
    <xf numFmtId="0" fontId="204" fillId="0" borderId="203" xfId="0" applyFont="1" applyBorder="1" applyAlignment="1">
      <alignment horizontal="right"/>
    </xf>
    <xf numFmtId="164" fontId="205" fillId="0" borderId="204" xfId="0" applyNumberFormat="1" applyFont="1" applyBorder="1" applyAlignment="1">
      <alignment horizontal="right"/>
    </xf>
    <xf numFmtId="164" fontId="206" fillId="0" borderId="205" xfId="0" applyNumberFormat="1" applyFont="1" applyBorder="1" applyAlignment="1">
      <alignment horizontal="right"/>
    </xf>
    <xf numFmtId="164" fontId="207" fillId="0" borderId="206" xfId="0" applyNumberFormat="1" applyFont="1" applyBorder="1" applyAlignment="1">
      <alignment horizontal="right"/>
    </xf>
    <xf numFmtId="164" fontId="208" fillId="0" borderId="207" xfId="0" applyNumberFormat="1" applyFont="1" applyBorder="1" applyAlignment="1">
      <alignment horizontal="right"/>
    </xf>
    <xf numFmtId="0" fontId="209" fillId="0" borderId="208" xfId="0" applyFont="1" applyBorder="1" applyAlignment="1">
      <alignment horizontal="right"/>
    </xf>
    <xf numFmtId="164" fontId="210" fillId="0" borderId="209" xfId="0" applyNumberFormat="1" applyFont="1" applyBorder="1" applyAlignment="1">
      <alignment horizontal="right"/>
    </xf>
    <xf numFmtId="164" fontId="211" fillId="0" borderId="210" xfId="0" applyNumberFormat="1" applyFont="1" applyBorder="1" applyAlignment="1">
      <alignment horizontal="right"/>
    </xf>
    <xf numFmtId="164" fontId="212" fillId="0" borderId="211" xfId="0" applyNumberFormat="1" applyFont="1" applyBorder="1" applyAlignment="1">
      <alignment horizontal="right"/>
    </xf>
    <xf numFmtId="164" fontId="213" fillId="0" borderId="212" xfId="0" applyNumberFormat="1" applyFont="1" applyBorder="1" applyAlignment="1">
      <alignment horizontal="right"/>
    </xf>
    <xf numFmtId="0" fontId="214" fillId="0" borderId="213" xfId="0" applyFont="1" applyBorder="1"/>
    <xf numFmtId="0" fontId="215" fillId="0" borderId="214" xfId="0" applyFont="1" applyBorder="1" applyAlignment="1">
      <alignment horizontal="right"/>
    </xf>
    <xf numFmtId="0" fontId="216" fillId="0" borderId="215" xfId="0" applyFont="1" applyBorder="1" applyAlignment="1">
      <alignment horizontal="right"/>
    </xf>
    <xf numFmtId="164" fontId="217" fillId="0" borderId="216" xfId="0" applyNumberFormat="1" applyFont="1" applyBorder="1" applyAlignment="1">
      <alignment horizontal="right"/>
    </xf>
    <xf numFmtId="164" fontId="218" fillId="0" borderId="217" xfId="0" applyNumberFormat="1" applyFont="1" applyBorder="1" applyAlignment="1">
      <alignment horizontal="right"/>
    </xf>
    <xf numFmtId="164" fontId="219" fillId="0" borderId="218" xfId="0" applyNumberFormat="1" applyFont="1" applyBorder="1" applyAlignment="1">
      <alignment horizontal="right"/>
    </xf>
    <xf numFmtId="164" fontId="220" fillId="0" borderId="219" xfId="0" applyNumberFormat="1" applyFont="1" applyBorder="1" applyAlignment="1">
      <alignment horizontal="right"/>
    </xf>
    <xf numFmtId="0" fontId="221" fillId="0" borderId="220" xfId="0" applyFont="1" applyBorder="1" applyAlignment="1">
      <alignment horizontal="right"/>
    </xf>
    <xf numFmtId="164" fontId="222" fillId="0" borderId="221" xfId="0" applyNumberFormat="1" applyFont="1" applyBorder="1" applyAlignment="1">
      <alignment horizontal="right"/>
    </xf>
    <xf numFmtId="164" fontId="223" fillId="0" borderId="222" xfId="0" applyNumberFormat="1" applyFont="1" applyBorder="1" applyAlignment="1">
      <alignment horizontal="right"/>
    </xf>
    <xf numFmtId="164" fontId="224" fillId="0" borderId="223" xfId="0" applyNumberFormat="1" applyFont="1" applyBorder="1" applyAlignment="1">
      <alignment horizontal="right"/>
    </xf>
    <xf numFmtId="164" fontId="225" fillId="0" borderId="224" xfId="0" applyNumberFormat="1" applyFont="1" applyBorder="1" applyAlignment="1">
      <alignment horizontal="right"/>
    </xf>
    <xf numFmtId="0" fontId="226" fillId="0" borderId="225" xfId="0" applyFont="1" applyBorder="1"/>
    <xf numFmtId="0" fontId="227" fillId="0" borderId="226" xfId="0" applyFont="1" applyBorder="1" applyAlignment="1">
      <alignment horizontal="right"/>
    </xf>
    <xf numFmtId="0" fontId="228" fillId="0" borderId="227" xfId="0" applyFont="1" applyBorder="1" applyAlignment="1">
      <alignment horizontal="right"/>
    </xf>
    <xf numFmtId="164" fontId="229" fillId="0" borderId="228" xfId="0" applyNumberFormat="1" applyFont="1" applyBorder="1" applyAlignment="1">
      <alignment horizontal="right"/>
    </xf>
    <xf numFmtId="164" fontId="230" fillId="0" borderId="229" xfId="0" applyNumberFormat="1" applyFont="1" applyBorder="1" applyAlignment="1">
      <alignment horizontal="right"/>
    </xf>
    <xf numFmtId="164" fontId="231" fillId="0" borderId="230" xfId="0" applyNumberFormat="1" applyFont="1" applyBorder="1" applyAlignment="1">
      <alignment horizontal="right"/>
    </xf>
    <xf numFmtId="164" fontId="232" fillId="0" borderId="231" xfId="0" applyNumberFormat="1" applyFont="1" applyBorder="1" applyAlignment="1">
      <alignment horizontal="right"/>
    </xf>
    <xf numFmtId="0" fontId="233" fillId="0" borderId="232" xfId="0" applyFont="1" applyBorder="1" applyAlignment="1">
      <alignment horizontal="right"/>
    </xf>
    <xf numFmtId="164" fontId="234" fillId="0" borderId="233" xfId="0" applyNumberFormat="1" applyFont="1" applyBorder="1" applyAlignment="1">
      <alignment horizontal="right"/>
    </xf>
    <xf numFmtId="164" fontId="235" fillId="0" borderId="234" xfId="0" applyNumberFormat="1" applyFont="1" applyBorder="1" applyAlignment="1">
      <alignment horizontal="right"/>
    </xf>
    <xf numFmtId="164" fontId="236" fillId="0" borderId="235" xfId="0" applyNumberFormat="1" applyFont="1" applyBorder="1" applyAlignment="1">
      <alignment horizontal="right"/>
    </xf>
    <xf numFmtId="164" fontId="237" fillId="0" borderId="236" xfId="0" applyNumberFormat="1" applyFont="1" applyBorder="1" applyAlignment="1">
      <alignment horizontal="right"/>
    </xf>
    <xf numFmtId="0" fontId="238" fillId="0" borderId="237" xfId="0" applyFont="1" applyBorder="1" applyAlignment="1">
      <alignment horizontal="right"/>
    </xf>
    <xf numFmtId="164" fontId="239" fillId="0" borderId="238" xfId="0" applyNumberFormat="1" applyFont="1" applyBorder="1" applyAlignment="1">
      <alignment horizontal="right"/>
    </xf>
    <xf numFmtId="164" fontId="240" fillId="0" borderId="239" xfId="0" applyNumberFormat="1" applyFont="1" applyBorder="1" applyAlignment="1">
      <alignment horizontal="right"/>
    </xf>
    <xf numFmtId="164" fontId="241" fillId="0" borderId="240" xfId="0" applyNumberFormat="1" applyFont="1" applyBorder="1" applyAlignment="1">
      <alignment horizontal="right"/>
    </xf>
    <xf numFmtId="164" fontId="242" fillId="0" borderId="241" xfId="0" applyNumberFormat="1" applyFont="1" applyBorder="1" applyAlignment="1">
      <alignment horizontal="right"/>
    </xf>
    <xf numFmtId="0" fontId="243" fillId="0" borderId="242" xfId="0" applyFont="1" applyBorder="1"/>
    <xf numFmtId="0" fontId="244" fillId="0" borderId="243" xfId="0" applyFont="1" applyBorder="1" applyAlignment="1">
      <alignment horizontal="right"/>
    </xf>
    <xf numFmtId="0" fontId="245" fillId="0" borderId="244" xfId="0" applyFont="1" applyBorder="1" applyAlignment="1">
      <alignment horizontal="right"/>
    </xf>
    <xf numFmtId="164" fontId="246" fillId="0" borderId="245" xfId="0" applyNumberFormat="1" applyFont="1" applyBorder="1" applyAlignment="1">
      <alignment horizontal="right"/>
    </xf>
    <xf numFmtId="164" fontId="247" fillId="0" borderId="246" xfId="0" applyNumberFormat="1" applyFont="1" applyBorder="1" applyAlignment="1">
      <alignment horizontal="right"/>
    </xf>
    <xf numFmtId="164" fontId="248" fillId="0" borderId="247" xfId="0" applyNumberFormat="1" applyFont="1" applyBorder="1" applyAlignment="1">
      <alignment horizontal="right"/>
    </xf>
    <xf numFmtId="164" fontId="249" fillId="0" borderId="248" xfId="0" applyNumberFormat="1" applyFont="1" applyBorder="1" applyAlignment="1">
      <alignment horizontal="right"/>
    </xf>
    <xf numFmtId="0" fontId="250" fillId="0" borderId="249" xfId="0" applyFont="1" applyBorder="1" applyAlignment="1">
      <alignment horizontal="right"/>
    </xf>
    <xf numFmtId="164" fontId="251" fillId="0" borderId="250" xfId="0" applyNumberFormat="1" applyFont="1" applyBorder="1" applyAlignment="1">
      <alignment horizontal="right"/>
    </xf>
    <xf numFmtId="164" fontId="252" fillId="0" borderId="251" xfId="0" applyNumberFormat="1" applyFont="1" applyBorder="1" applyAlignment="1">
      <alignment horizontal="right"/>
    </xf>
    <xf numFmtId="164" fontId="253" fillId="0" borderId="252" xfId="0" applyNumberFormat="1" applyFont="1" applyBorder="1" applyAlignment="1">
      <alignment horizontal="right"/>
    </xf>
    <xf numFmtId="164" fontId="254" fillId="0" borderId="253" xfId="0" applyNumberFormat="1" applyFont="1" applyBorder="1" applyAlignment="1">
      <alignment horizontal="right"/>
    </xf>
    <xf numFmtId="0" fontId="255" fillId="0" borderId="254" xfId="0" applyFont="1" applyBorder="1" applyAlignment="1">
      <alignment horizontal="right"/>
    </xf>
    <xf numFmtId="164" fontId="256" fillId="0" borderId="255" xfId="0" applyNumberFormat="1" applyFont="1" applyBorder="1" applyAlignment="1">
      <alignment horizontal="right"/>
    </xf>
    <xf numFmtId="164" fontId="257" fillId="0" borderId="256" xfId="0" applyNumberFormat="1" applyFont="1" applyBorder="1" applyAlignment="1">
      <alignment horizontal="right"/>
    </xf>
    <xf numFmtId="164" fontId="258" fillId="0" borderId="257" xfId="0" applyNumberFormat="1" applyFont="1" applyBorder="1" applyAlignment="1">
      <alignment horizontal="right"/>
    </xf>
    <xf numFmtId="164" fontId="259" fillId="0" borderId="258" xfId="0" applyNumberFormat="1" applyFont="1" applyBorder="1" applyAlignment="1">
      <alignment horizontal="right"/>
    </xf>
    <xf numFmtId="0" fontId="260" fillId="0" borderId="259" xfId="0" applyFont="1" applyBorder="1"/>
    <xf numFmtId="0" fontId="261" fillId="0" borderId="260" xfId="0" applyFont="1" applyBorder="1" applyAlignment="1">
      <alignment horizontal="right"/>
    </xf>
    <xf numFmtId="0" fontId="262" fillId="0" borderId="261" xfId="0" applyFont="1" applyBorder="1" applyAlignment="1">
      <alignment horizontal="right"/>
    </xf>
    <xf numFmtId="164" fontId="263" fillId="0" borderId="262" xfId="0" applyNumberFormat="1" applyFont="1" applyBorder="1" applyAlignment="1">
      <alignment horizontal="right"/>
    </xf>
    <xf numFmtId="164" fontId="264" fillId="0" borderId="263" xfId="0" applyNumberFormat="1" applyFont="1" applyBorder="1" applyAlignment="1">
      <alignment horizontal="right"/>
    </xf>
    <xf numFmtId="164" fontId="265" fillId="0" borderId="264" xfId="0" applyNumberFormat="1" applyFont="1" applyBorder="1" applyAlignment="1">
      <alignment horizontal="right"/>
    </xf>
    <xf numFmtId="164" fontId="266" fillId="0" borderId="265" xfId="0" applyNumberFormat="1" applyFont="1" applyBorder="1" applyAlignment="1">
      <alignment horizontal="right"/>
    </xf>
    <xf numFmtId="0" fontId="267" fillId="0" borderId="266" xfId="0" applyFont="1" applyBorder="1" applyAlignment="1">
      <alignment horizontal="right"/>
    </xf>
    <xf numFmtId="164" fontId="268" fillId="0" borderId="267" xfId="0" applyNumberFormat="1" applyFont="1" applyBorder="1" applyAlignment="1">
      <alignment horizontal="right"/>
    </xf>
    <xf numFmtId="164" fontId="269" fillId="0" borderId="268" xfId="0" applyNumberFormat="1" applyFont="1" applyBorder="1" applyAlignment="1">
      <alignment horizontal="right"/>
    </xf>
    <xf numFmtId="164" fontId="270" fillId="0" borderId="269" xfId="0" applyNumberFormat="1" applyFont="1" applyBorder="1" applyAlignment="1">
      <alignment horizontal="right"/>
    </xf>
    <xf numFmtId="164" fontId="271" fillId="0" borderId="270" xfId="0" applyNumberFormat="1" applyFont="1" applyBorder="1" applyAlignment="1">
      <alignment horizontal="right"/>
    </xf>
    <xf numFmtId="0" fontId="272" fillId="0" borderId="271" xfId="0" applyFont="1" applyBorder="1" applyAlignment="1">
      <alignment horizontal="right"/>
    </xf>
    <xf numFmtId="164" fontId="273" fillId="0" borderId="272" xfId="0" applyNumberFormat="1" applyFont="1" applyBorder="1" applyAlignment="1">
      <alignment horizontal="right"/>
    </xf>
    <xf numFmtId="164" fontId="274" fillId="0" borderId="273" xfId="0" applyNumberFormat="1" applyFont="1" applyBorder="1" applyAlignment="1">
      <alignment horizontal="right"/>
    </xf>
    <xf numFmtId="164" fontId="275" fillId="0" borderId="274" xfId="0" applyNumberFormat="1" applyFont="1" applyBorder="1" applyAlignment="1">
      <alignment horizontal="right"/>
    </xf>
    <xf numFmtId="164" fontId="276" fillId="0" borderId="275" xfId="0" applyNumberFormat="1" applyFont="1" applyBorder="1" applyAlignment="1">
      <alignment horizontal="right"/>
    </xf>
    <xf numFmtId="0" fontId="277" fillId="0" borderId="276" xfId="0" applyFont="1" applyBorder="1" applyAlignment="1">
      <alignment horizontal="right"/>
    </xf>
    <xf numFmtId="164" fontId="278" fillId="0" borderId="277" xfId="0" applyNumberFormat="1" applyFont="1" applyBorder="1" applyAlignment="1">
      <alignment horizontal="right"/>
    </xf>
    <xf numFmtId="164" fontId="279" fillId="0" borderId="278" xfId="0" applyNumberFormat="1" applyFont="1" applyBorder="1" applyAlignment="1">
      <alignment horizontal="right"/>
    </xf>
    <xf numFmtId="164" fontId="280" fillId="0" borderId="279" xfId="0" applyNumberFormat="1" applyFont="1" applyBorder="1" applyAlignment="1">
      <alignment horizontal="right"/>
    </xf>
    <xf numFmtId="164" fontId="281" fillId="0" borderId="280" xfId="0" applyNumberFormat="1" applyFont="1" applyBorder="1" applyAlignment="1">
      <alignment horizontal="right"/>
    </xf>
    <xf numFmtId="0" fontId="282" fillId="0" borderId="281" xfId="0" applyFont="1" applyBorder="1" applyAlignment="1">
      <alignment horizontal="right"/>
    </xf>
    <xf numFmtId="164" fontId="283" fillId="0" borderId="282" xfId="0" applyNumberFormat="1" applyFont="1" applyBorder="1" applyAlignment="1">
      <alignment horizontal="right"/>
    </xf>
    <xf numFmtId="164" fontId="284" fillId="0" borderId="283" xfId="0" applyNumberFormat="1" applyFont="1" applyBorder="1" applyAlignment="1">
      <alignment horizontal="right"/>
    </xf>
    <xf numFmtId="164" fontId="285" fillId="0" borderId="284" xfId="0" applyNumberFormat="1" applyFont="1" applyBorder="1" applyAlignment="1">
      <alignment horizontal="right"/>
    </xf>
    <xf numFmtId="164" fontId="286" fillId="0" borderId="285" xfId="0" applyNumberFormat="1" applyFont="1" applyBorder="1" applyAlignment="1">
      <alignment horizontal="right"/>
    </xf>
    <xf numFmtId="0" fontId="287" fillId="0" borderId="286" xfId="0" applyFont="1" applyBorder="1"/>
    <xf numFmtId="0" fontId="288" fillId="0" borderId="287" xfId="0" applyFont="1" applyBorder="1" applyAlignment="1">
      <alignment horizontal="right"/>
    </xf>
    <xf numFmtId="0" fontId="289" fillId="0" borderId="288" xfId="0" applyFont="1" applyBorder="1" applyAlignment="1">
      <alignment horizontal="right"/>
    </xf>
    <xf numFmtId="164" fontId="290" fillId="0" borderId="289" xfId="0" applyNumberFormat="1" applyFont="1" applyBorder="1" applyAlignment="1">
      <alignment horizontal="right"/>
    </xf>
    <xf numFmtId="164" fontId="291" fillId="0" borderId="290" xfId="0" applyNumberFormat="1" applyFont="1" applyBorder="1" applyAlignment="1">
      <alignment horizontal="right"/>
    </xf>
    <xf numFmtId="164" fontId="292" fillId="0" borderId="291" xfId="0" applyNumberFormat="1" applyFont="1" applyBorder="1" applyAlignment="1">
      <alignment horizontal="right"/>
    </xf>
    <xf numFmtId="164" fontId="293" fillId="0" borderId="292" xfId="0" applyNumberFormat="1" applyFont="1" applyBorder="1" applyAlignment="1">
      <alignment horizontal="right"/>
    </xf>
    <xf numFmtId="0" fontId="294" fillId="0" borderId="293" xfId="0" applyFont="1" applyBorder="1" applyAlignment="1">
      <alignment horizontal="right"/>
    </xf>
    <xf numFmtId="164" fontId="295" fillId="0" borderId="294" xfId="0" applyNumberFormat="1" applyFont="1" applyBorder="1" applyAlignment="1">
      <alignment horizontal="right"/>
    </xf>
    <xf numFmtId="164" fontId="296" fillId="0" borderId="295" xfId="0" applyNumberFormat="1" applyFont="1" applyBorder="1" applyAlignment="1">
      <alignment horizontal="right"/>
    </xf>
    <xf numFmtId="164" fontId="297" fillId="0" borderId="296" xfId="0" applyNumberFormat="1" applyFont="1" applyBorder="1" applyAlignment="1">
      <alignment horizontal="right"/>
    </xf>
    <xf numFmtId="164" fontId="298" fillId="0" borderId="297" xfId="0" applyNumberFormat="1" applyFont="1" applyBorder="1" applyAlignment="1">
      <alignment horizontal="right"/>
    </xf>
    <xf numFmtId="0" fontId="299" fillId="0" borderId="298" xfId="0" applyFont="1" applyBorder="1" applyAlignment="1">
      <alignment horizontal="right"/>
    </xf>
    <xf numFmtId="164" fontId="300" fillId="0" borderId="299" xfId="0" applyNumberFormat="1" applyFont="1" applyBorder="1" applyAlignment="1">
      <alignment horizontal="right"/>
    </xf>
    <xf numFmtId="164" fontId="301" fillId="0" borderId="300" xfId="0" applyNumberFormat="1" applyFont="1" applyBorder="1" applyAlignment="1">
      <alignment horizontal="right"/>
    </xf>
    <xf numFmtId="164" fontId="302" fillId="0" borderId="301" xfId="0" applyNumberFormat="1" applyFont="1" applyBorder="1" applyAlignment="1">
      <alignment horizontal="right"/>
    </xf>
    <xf numFmtId="164" fontId="303" fillId="0" borderId="302" xfId="0" applyNumberFormat="1" applyFont="1" applyBorder="1" applyAlignment="1">
      <alignment horizontal="right"/>
    </xf>
    <xf numFmtId="0" fontId="304" fillId="0" borderId="303" xfId="0" applyFont="1" applyBorder="1"/>
    <xf numFmtId="0" fontId="305" fillId="0" borderId="304" xfId="0" applyFont="1" applyBorder="1" applyAlignment="1">
      <alignment horizontal="right"/>
    </xf>
    <xf numFmtId="0" fontId="306" fillId="0" borderId="305" xfId="0" applyFont="1" applyBorder="1" applyAlignment="1">
      <alignment horizontal="right"/>
    </xf>
    <xf numFmtId="164" fontId="307" fillId="0" borderId="306" xfId="0" applyNumberFormat="1" applyFont="1" applyBorder="1" applyAlignment="1">
      <alignment horizontal="right"/>
    </xf>
    <xf numFmtId="164" fontId="308" fillId="0" borderId="307" xfId="0" applyNumberFormat="1" applyFont="1" applyBorder="1" applyAlignment="1">
      <alignment horizontal="right"/>
    </xf>
    <xf numFmtId="164" fontId="309" fillId="0" borderId="308" xfId="0" applyNumberFormat="1" applyFont="1" applyBorder="1" applyAlignment="1">
      <alignment horizontal="right"/>
    </xf>
    <xf numFmtId="164" fontId="310" fillId="0" borderId="309" xfId="0" applyNumberFormat="1" applyFont="1" applyBorder="1" applyAlignment="1">
      <alignment horizontal="right"/>
    </xf>
    <xf numFmtId="0" fontId="311" fillId="0" borderId="310" xfId="0" applyFont="1" applyBorder="1" applyAlignment="1">
      <alignment horizontal="right"/>
    </xf>
    <xf numFmtId="164" fontId="312" fillId="0" borderId="311" xfId="0" applyNumberFormat="1" applyFont="1" applyBorder="1" applyAlignment="1">
      <alignment horizontal="right"/>
    </xf>
    <xf numFmtId="164" fontId="313" fillId="0" borderId="312" xfId="0" applyNumberFormat="1" applyFont="1" applyBorder="1" applyAlignment="1">
      <alignment horizontal="right"/>
    </xf>
    <xf numFmtId="164" fontId="314" fillId="0" borderId="313" xfId="0" applyNumberFormat="1" applyFont="1" applyBorder="1" applyAlignment="1">
      <alignment horizontal="right"/>
    </xf>
    <xf numFmtId="164" fontId="315" fillId="0" borderId="314" xfId="0" applyNumberFormat="1" applyFont="1" applyBorder="1" applyAlignment="1">
      <alignment horizontal="right"/>
    </xf>
    <xf numFmtId="0" fontId="316" fillId="0" borderId="315" xfId="0" applyFont="1" applyBorder="1" applyAlignment="1">
      <alignment horizontal="right"/>
    </xf>
    <xf numFmtId="164" fontId="317" fillId="0" borderId="316" xfId="0" applyNumberFormat="1" applyFont="1" applyBorder="1" applyAlignment="1">
      <alignment horizontal="right"/>
    </xf>
    <xf numFmtId="164" fontId="318" fillId="0" borderId="317" xfId="0" applyNumberFormat="1" applyFont="1" applyBorder="1" applyAlignment="1">
      <alignment horizontal="right"/>
    </xf>
    <xf numFmtId="164" fontId="319" fillId="0" borderId="318" xfId="0" applyNumberFormat="1" applyFont="1" applyBorder="1" applyAlignment="1">
      <alignment horizontal="right"/>
    </xf>
    <xf numFmtId="164" fontId="320" fillId="0" borderId="319" xfId="0" applyNumberFormat="1" applyFont="1" applyBorder="1" applyAlignment="1">
      <alignment horizontal="right"/>
    </xf>
    <xf numFmtId="0" fontId="321" fillId="0" borderId="320" xfId="0" applyFont="1" applyBorder="1"/>
    <xf numFmtId="0" fontId="322" fillId="0" borderId="321" xfId="0" applyFont="1" applyBorder="1" applyAlignment="1">
      <alignment horizontal="right"/>
    </xf>
    <xf numFmtId="0" fontId="323" fillId="0" borderId="322" xfId="0" applyFont="1" applyBorder="1" applyAlignment="1">
      <alignment horizontal="right"/>
    </xf>
    <xf numFmtId="164" fontId="324" fillId="0" borderId="323" xfId="0" applyNumberFormat="1" applyFont="1" applyBorder="1" applyAlignment="1">
      <alignment horizontal="right"/>
    </xf>
    <xf numFmtId="164" fontId="325" fillId="0" borderId="324" xfId="0" applyNumberFormat="1" applyFont="1" applyBorder="1" applyAlignment="1">
      <alignment horizontal="right"/>
    </xf>
    <xf numFmtId="164" fontId="326" fillId="0" borderId="325" xfId="0" applyNumberFormat="1" applyFont="1" applyBorder="1" applyAlignment="1">
      <alignment horizontal="right"/>
    </xf>
    <xf numFmtId="164" fontId="327" fillId="0" borderId="326" xfId="0" applyNumberFormat="1" applyFont="1" applyBorder="1" applyAlignment="1">
      <alignment horizontal="right"/>
    </xf>
    <xf numFmtId="0" fontId="328" fillId="0" borderId="327" xfId="0" applyFont="1" applyBorder="1" applyAlignment="1">
      <alignment horizontal="right"/>
    </xf>
    <xf numFmtId="164" fontId="329" fillId="0" borderId="328" xfId="0" applyNumberFormat="1" applyFont="1" applyBorder="1" applyAlignment="1">
      <alignment horizontal="right"/>
    </xf>
    <xf numFmtId="164" fontId="330" fillId="0" borderId="329" xfId="0" applyNumberFormat="1" applyFont="1" applyBorder="1" applyAlignment="1">
      <alignment horizontal="right"/>
    </xf>
    <xf numFmtId="164" fontId="331" fillId="0" borderId="330" xfId="0" applyNumberFormat="1" applyFont="1" applyBorder="1" applyAlignment="1">
      <alignment horizontal="right"/>
    </xf>
    <xf numFmtId="164" fontId="332" fillId="0" borderId="331" xfId="0" applyNumberFormat="1" applyFont="1" applyBorder="1" applyAlignment="1">
      <alignment horizontal="right"/>
    </xf>
    <xf numFmtId="0" fontId="333" fillId="0" borderId="332" xfId="0" applyFont="1" applyBorder="1" applyAlignment="1">
      <alignment horizontal="right"/>
    </xf>
    <xf numFmtId="164" fontId="334" fillId="0" borderId="333" xfId="0" applyNumberFormat="1" applyFont="1" applyBorder="1" applyAlignment="1">
      <alignment horizontal="right"/>
    </xf>
    <xf numFmtId="164" fontId="335" fillId="0" borderId="334" xfId="0" applyNumberFormat="1" applyFont="1" applyBorder="1" applyAlignment="1">
      <alignment horizontal="right"/>
    </xf>
    <xf numFmtId="164" fontId="336" fillId="0" borderId="335" xfId="0" applyNumberFormat="1" applyFont="1" applyBorder="1" applyAlignment="1">
      <alignment horizontal="right"/>
    </xf>
    <xf numFmtId="164" fontId="337" fillId="0" borderId="336" xfId="0" applyNumberFormat="1" applyFont="1" applyBorder="1" applyAlignment="1">
      <alignment horizontal="right"/>
    </xf>
    <xf numFmtId="0" fontId="338" fillId="0" borderId="337" xfId="0" applyFont="1" applyBorder="1" applyAlignment="1">
      <alignment horizontal="right"/>
    </xf>
    <xf numFmtId="164" fontId="339" fillId="0" borderId="338" xfId="0" applyNumberFormat="1" applyFont="1" applyBorder="1" applyAlignment="1">
      <alignment horizontal="right"/>
    </xf>
    <xf numFmtId="164" fontId="340" fillId="0" borderId="339" xfId="0" applyNumberFormat="1" applyFont="1" applyBorder="1" applyAlignment="1">
      <alignment horizontal="right"/>
    </xf>
    <xf numFmtId="164" fontId="341" fillId="0" borderId="340" xfId="0" applyNumberFormat="1" applyFont="1" applyBorder="1" applyAlignment="1">
      <alignment horizontal="right"/>
    </xf>
    <xf numFmtId="164" fontId="342" fillId="0" borderId="341" xfId="0" applyNumberFormat="1" applyFont="1" applyBorder="1" applyAlignment="1">
      <alignment horizontal="right"/>
    </xf>
    <xf numFmtId="0" fontId="343" fillId="0" borderId="342" xfId="0" applyFont="1" applyBorder="1" applyAlignment="1">
      <alignment horizontal="right"/>
    </xf>
    <xf numFmtId="164" fontId="344" fillId="0" borderId="343" xfId="0" applyNumberFormat="1" applyFont="1" applyBorder="1" applyAlignment="1">
      <alignment horizontal="right"/>
    </xf>
    <xf numFmtId="164" fontId="345" fillId="0" borderId="344" xfId="0" applyNumberFormat="1" applyFont="1" applyBorder="1" applyAlignment="1">
      <alignment horizontal="right"/>
    </xf>
    <xf numFmtId="164" fontId="346" fillId="0" borderId="345" xfId="0" applyNumberFormat="1" applyFont="1" applyBorder="1" applyAlignment="1">
      <alignment horizontal="right"/>
    </xf>
    <xf numFmtId="164" fontId="347" fillId="0" borderId="346" xfId="0" applyNumberFormat="1" applyFont="1" applyBorder="1" applyAlignment="1">
      <alignment horizontal="right"/>
    </xf>
    <xf numFmtId="0" fontId="348" fillId="0" borderId="347" xfId="0" applyFont="1" applyBorder="1"/>
    <xf numFmtId="0" fontId="349" fillId="0" borderId="348" xfId="0" applyFont="1" applyBorder="1" applyAlignment="1">
      <alignment horizontal="right"/>
    </xf>
    <xf numFmtId="0" fontId="350" fillId="0" borderId="349" xfId="0" applyFont="1" applyBorder="1" applyAlignment="1">
      <alignment horizontal="right"/>
    </xf>
    <xf numFmtId="164" fontId="351" fillId="0" borderId="350" xfId="0" applyNumberFormat="1" applyFont="1" applyBorder="1" applyAlignment="1">
      <alignment horizontal="right"/>
    </xf>
    <xf numFmtId="164" fontId="352" fillId="0" borderId="351" xfId="0" applyNumberFormat="1" applyFont="1" applyBorder="1" applyAlignment="1">
      <alignment horizontal="right"/>
    </xf>
    <xf numFmtId="164" fontId="353" fillId="0" borderId="352" xfId="0" applyNumberFormat="1" applyFont="1" applyBorder="1" applyAlignment="1">
      <alignment horizontal="right"/>
    </xf>
    <xf numFmtId="164" fontId="354" fillId="0" borderId="353" xfId="0" applyNumberFormat="1" applyFont="1" applyBorder="1" applyAlignment="1">
      <alignment horizontal="right"/>
    </xf>
    <xf numFmtId="0" fontId="355" fillId="0" borderId="354" xfId="0" applyFont="1" applyBorder="1" applyAlignment="1">
      <alignment horizontal="right"/>
    </xf>
    <xf numFmtId="164" fontId="356" fillId="0" borderId="355" xfId="0" applyNumberFormat="1" applyFont="1" applyBorder="1" applyAlignment="1">
      <alignment horizontal="right"/>
    </xf>
    <xf numFmtId="164" fontId="357" fillId="0" borderId="356" xfId="0" applyNumberFormat="1" applyFont="1" applyBorder="1" applyAlignment="1">
      <alignment horizontal="right"/>
    </xf>
    <xf numFmtId="164" fontId="358" fillId="0" borderId="357" xfId="0" applyNumberFormat="1" applyFont="1" applyBorder="1" applyAlignment="1">
      <alignment horizontal="right"/>
    </xf>
    <xf numFmtId="164" fontId="359" fillId="0" borderId="358" xfId="0" applyNumberFormat="1" applyFont="1" applyBorder="1" applyAlignment="1">
      <alignment horizontal="right"/>
    </xf>
    <xf numFmtId="0" fontId="360" fillId="0" borderId="359" xfId="0" applyFont="1" applyBorder="1" applyAlignment="1">
      <alignment horizontal="right"/>
    </xf>
    <xf numFmtId="164" fontId="361" fillId="0" borderId="360" xfId="0" applyNumberFormat="1" applyFont="1" applyBorder="1" applyAlignment="1">
      <alignment horizontal="right"/>
    </xf>
    <xf numFmtId="164" fontId="362" fillId="0" borderId="361" xfId="0" applyNumberFormat="1" applyFont="1" applyBorder="1" applyAlignment="1">
      <alignment horizontal="right"/>
    </xf>
    <xf numFmtId="164" fontId="363" fillId="0" borderId="362" xfId="0" applyNumberFormat="1" applyFont="1" applyBorder="1" applyAlignment="1">
      <alignment horizontal="right"/>
    </xf>
    <xf numFmtId="164" fontId="364" fillId="0" borderId="363" xfId="0" applyNumberFormat="1" applyFont="1" applyBorder="1" applyAlignment="1">
      <alignment horizontal="right"/>
    </xf>
    <xf numFmtId="0" fontId="365" fillId="0" borderId="364" xfId="0" applyFont="1" applyBorder="1" applyAlignment="1">
      <alignment horizontal="right"/>
    </xf>
    <xf numFmtId="164" fontId="366" fillId="0" borderId="365" xfId="0" applyNumberFormat="1" applyFont="1" applyBorder="1" applyAlignment="1">
      <alignment horizontal="right"/>
    </xf>
    <xf numFmtId="164" fontId="367" fillId="0" borderId="366" xfId="0" applyNumberFormat="1" applyFont="1" applyBorder="1" applyAlignment="1">
      <alignment horizontal="right"/>
    </xf>
    <xf numFmtId="164" fontId="368" fillId="0" borderId="367" xfId="0" applyNumberFormat="1" applyFont="1" applyBorder="1" applyAlignment="1">
      <alignment horizontal="right"/>
    </xf>
    <xf numFmtId="164" fontId="369" fillId="0" borderId="368" xfId="0" applyNumberFormat="1" applyFont="1" applyBorder="1" applyAlignment="1">
      <alignment horizontal="right"/>
    </xf>
    <xf numFmtId="0" fontId="370" fillId="0" borderId="369" xfId="0" applyFont="1" applyBorder="1"/>
    <xf numFmtId="0" fontId="371" fillId="0" borderId="370" xfId="0" applyFont="1" applyBorder="1" applyAlignment="1">
      <alignment horizontal="right"/>
    </xf>
    <xf numFmtId="0" fontId="372" fillId="0" borderId="371" xfId="0" applyFont="1" applyBorder="1" applyAlignment="1">
      <alignment horizontal="right"/>
    </xf>
    <xf numFmtId="164" fontId="373" fillId="0" borderId="372" xfId="0" applyNumberFormat="1" applyFont="1" applyBorder="1" applyAlignment="1">
      <alignment horizontal="right"/>
    </xf>
    <xf numFmtId="164" fontId="374" fillId="0" borderId="373" xfId="0" applyNumberFormat="1" applyFont="1" applyBorder="1" applyAlignment="1">
      <alignment horizontal="right"/>
    </xf>
    <xf numFmtId="164" fontId="375" fillId="0" borderId="374" xfId="0" applyNumberFormat="1" applyFont="1" applyBorder="1" applyAlignment="1">
      <alignment horizontal="right"/>
    </xf>
    <xf numFmtId="164" fontId="376" fillId="0" borderId="375" xfId="0" applyNumberFormat="1" applyFont="1" applyBorder="1" applyAlignment="1">
      <alignment horizontal="right"/>
    </xf>
    <xf numFmtId="0" fontId="377" fillId="0" borderId="376" xfId="0" applyFont="1" applyBorder="1"/>
    <xf numFmtId="0" fontId="382" fillId="0" borderId="381" xfId="0" applyFont="1" applyBorder="1"/>
    <xf numFmtId="0" fontId="383" fillId="0" borderId="382" xfId="0" applyFont="1" applyBorder="1" applyAlignment="1">
      <alignment horizontal="right"/>
    </xf>
    <xf numFmtId="0" fontId="384" fillId="0" borderId="383" xfId="0" applyFont="1" applyBorder="1" applyAlignment="1">
      <alignment horizontal="right"/>
    </xf>
    <xf numFmtId="0" fontId="385" fillId="0" borderId="384" xfId="0" applyFont="1" applyBorder="1" applyAlignment="1">
      <alignment horizontal="right"/>
    </xf>
    <xf numFmtId="0" fontId="386" fillId="0" borderId="385" xfId="0" applyFont="1" applyBorder="1" applyAlignment="1">
      <alignment horizontal="right"/>
    </xf>
    <xf numFmtId="0" fontId="387" fillId="0" borderId="386" xfId="0" applyFont="1" applyBorder="1" applyAlignment="1">
      <alignment horizontal="right"/>
    </xf>
    <xf numFmtId="0" fontId="388" fillId="0" borderId="387" xfId="0" applyFont="1" applyBorder="1"/>
    <xf numFmtId="0" fontId="389" fillId="0" borderId="388" xfId="0" applyFont="1" applyBorder="1"/>
    <xf numFmtId="0" fontId="390" fillId="0" borderId="389" xfId="0" applyFont="1" applyBorder="1"/>
    <xf numFmtId="0" fontId="391" fillId="0" borderId="390" xfId="0" applyFont="1" applyBorder="1"/>
    <xf numFmtId="0" fontId="392" fillId="0" borderId="391" xfId="0" applyFont="1" applyBorder="1" applyAlignment="1">
      <alignment horizontal="right"/>
    </xf>
    <xf numFmtId="164" fontId="393" fillId="0" borderId="392" xfId="0" applyNumberFormat="1" applyFont="1" applyBorder="1" applyAlignment="1">
      <alignment horizontal="right"/>
    </xf>
    <xf numFmtId="164" fontId="394" fillId="0" borderId="393" xfId="0" applyNumberFormat="1" applyFont="1" applyBorder="1" applyAlignment="1">
      <alignment horizontal="right"/>
    </xf>
    <xf numFmtId="164" fontId="395" fillId="0" borderId="394" xfId="0" applyNumberFormat="1" applyFont="1" applyBorder="1" applyAlignment="1">
      <alignment horizontal="right"/>
    </xf>
    <xf numFmtId="164" fontId="396" fillId="0" borderId="395" xfId="0" applyNumberFormat="1" applyFont="1" applyBorder="1" applyAlignment="1">
      <alignment horizontal="right"/>
    </xf>
    <xf numFmtId="0" fontId="397" fillId="0" borderId="396" xfId="0" applyFont="1" applyBorder="1" applyAlignment="1">
      <alignment horizontal="right"/>
    </xf>
    <xf numFmtId="164" fontId="398" fillId="0" borderId="397" xfId="0" applyNumberFormat="1" applyFont="1" applyBorder="1" applyAlignment="1">
      <alignment horizontal="right"/>
    </xf>
    <xf numFmtId="164" fontId="399" fillId="0" borderId="398" xfId="0" applyNumberFormat="1" applyFont="1" applyBorder="1" applyAlignment="1">
      <alignment horizontal="right"/>
    </xf>
    <xf numFmtId="164" fontId="400" fillId="0" borderId="399" xfId="0" applyNumberFormat="1" applyFont="1" applyBorder="1" applyAlignment="1">
      <alignment horizontal="right"/>
    </xf>
    <xf numFmtId="164" fontId="401" fillId="0" borderId="400" xfId="0" applyNumberFormat="1" applyFont="1" applyBorder="1" applyAlignment="1">
      <alignment horizontal="right"/>
    </xf>
    <xf numFmtId="0" fontId="402" fillId="0" borderId="401" xfId="0" applyFont="1" applyBorder="1"/>
    <xf numFmtId="0" fontId="403" fillId="0" borderId="402" xfId="0" applyFont="1" applyBorder="1" applyAlignment="1">
      <alignment horizontal="right"/>
    </xf>
    <xf numFmtId="0" fontId="404" fillId="0" borderId="403" xfId="0" applyFont="1" applyBorder="1" applyAlignment="1">
      <alignment horizontal="right"/>
    </xf>
    <xf numFmtId="164" fontId="405" fillId="0" borderId="404" xfId="0" applyNumberFormat="1" applyFont="1" applyBorder="1" applyAlignment="1">
      <alignment horizontal="right"/>
    </xf>
    <xf numFmtId="164" fontId="406" fillId="0" borderId="405" xfId="0" applyNumberFormat="1" applyFont="1" applyBorder="1" applyAlignment="1">
      <alignment horizontal="right"/>
    </xf>
    <xf numFmtId="164" fontId="407" fillId="0" borderId="406" xfId="0" applyNumberFormat="1" applyFont="1" applyBorder="1" applyAlignment="1">
      <alignment horizontal="right"/>
    </xf>
    <xf numFmtId="164" fontId="408" fillId="0" borderId="407" xfId="0" applyNumberFormat="1" applyFont="1" applyBorder="1" applyAlignment="1">
      <alignment horizontal="right"/>
    </xf>
    <xf numFmtId="0" fontId="409" fillId="0" borderId="408" xfId="0" applyFont="1" applyBorder="1" applyAlignment="1">
      <alignment horizontal="right"/>
    </xf>
    <xf numFmtId="164" fontId="410" fillId="0" borderId="409" xfId="0" applyNumberFormat="1" applyFont="1" applyBorder="1" applyAlignment="1">
      <alignment horizontal="right"/>
    </xf>
    <xf numFmtId="164" fontId="411" fillId="0" borderId="410" xfId="0" applyNumberFormat="1" applyFont="1" applyBorder="1" applyAlignment="1">
      <alignment horizontal="right"/>
    </xf>
    <xf numFmtId="164" fontId="412" fillId="0" borderId="411" xfId="0" applyNumberFormat="1" applyFont="1" applyBorder="1" applyAlignment="1">
      <alignment horizontal="right"/>
    </xf>
    <xf numFmtId="164" fontId="413" fillId="0" borderId="412" xfId="0" applyNumberFormat="1" applyFont="1" applyBorder="1" applyAlignment="1">
      <alignment horizontal="right"/>
    </xf>
    <xf numFmtId="0" fontId="414" fillId="0" borderId="413" xfId="0" applyFont="1" applyBorder="1" applyAlignment="1">
      <alignment horizontal="right"/>
    </xf>
    <xf numFmtId="164" fontId="415" fillId="0" borderId="414" xfId="0" applyNumberFormat="1" applyFont="1" applyBorder="1" applyAlignment="1">
      <alignment horizontal="right"/>
    </xf>
    <xf numFmtId="164" fontId="416" fillId="0" borderId="415" xfId="0" applyNumberFormat="1" applyFont="1" applyBorder="1" applyAlignment="1">
      <alignment horizontal="right"/>
    </xf>
    <xf numFmtId="164" fontId="417" fillId="0" borderId="416" xfId="0" applyNumberFormat="1" applyFont="1" applyBorder="1" applyAlignment="1">
      <alignment horizontal="right"/>
    </xf>
    <xf numFmtId="164" fontId="418" fillId="0" borderId="417" xfId="0" applyNumberFormat="1" applyFont="1" applyBorder="1" applyAlignment="1">
      <alignment horizontal="right"/>
    </xf>
    <xf numFmtId="0" fontId="419" fillId="0" borderId="418" xfId="0" applyFont="1" applyBorder="1"/>
    <xf numFmtId="0" fontId="420" fillId="0" borderId="419" xfId="0" applyFont="1" applyBorder="1" applyAlignment="1">
      <alignment horizontal="right"/>
    </xf>
    <xf numFmtId="0" fontId="421" fillId="0" borderId="420" xfId="0" applyFont="1" applyBorder="1" applyAlignment="1">
      <alignment horizontal="right"/>
    </xf>
    <xf numFmtId="164" fontId="422" fillId="0" borderId="421" xfId="0" applyNumberFormat="1" applyFont="1" applyBorder="1" applyAlignment="1">
      <alignment horizontal="right"/>
    </xf>
    <xf numFmtId="164" fontId="423" fillId="0" borderId="422" xfId="0" applyNumberFormat="1" applyFont="1" applyBorder="1" applyAlignment="1">
      <alignment horizontal="right"/>
    </xf>
    <xf numFmtId="164" fontId="424" fillId="0" borderId="423" xfId="0" applyNumberFormat="1" applyFont="1" applyBorder="1" applyAlignment="1">
      <alignment horizontal="right"/>
    </xf>
    <xf numFmtId="164" fontId="425" fillId="0" borderId="424" xfId="0" applyNumberFormat="1" applyFont="1" applyBorder="1" applyAlignment="1">
      <alignment horizontal="right"/>
    </xf>
    <xf numFmtId="0" fontId="426" fillId="0" borderId="425" xfId="0" applyFont="1" applyBorder="1" applyAlignment="1">
      <alignment horizontal="right"/>
    </xf>
    <xf numFmtId="164" fontId="427" fillId="0" borderId="426" xfId="0" applyNumberFormat="1" applyFont="1" applyBorder="1" applyAlignment="1">
      <alignment horizontal="right"/>
    </xf>
    <xf numFmtId="164" fontId="428" fillId="0" borderId="427" xfId="0" applyNumberFormat="1" applyFont="1" applyBorder="1" applyAlignment="1">
      <alignment horizontal="right"/>
    </xf>
    <xf numFmtId="164" fontId="429" fillId="0" borderId="428" xfId="0" applyNumberFormat="1" applyFont="1" applyBorder="1" applyAlignment="1">
      <alignment horizontal="right"/>
    </xf>
    <xf numFmtId="164" fontId="430" fillId="0" borderId="429" xfId="0" applyNumberFormat="1" applyFont="1" applyBorder="1" applyAlignment="1">
      <alignment horizontal="right"/>
    </xf>
    <xf numFmtId="0" fontId="431" fillId="0" borderId="430" xfId="0" applyFont="1" applyBorder="1" applyAlignment="1">
      <alignment horizontal="right"/>
    </xf>
    <xf numFmtId="164" fontId="432" fillId="0" borderId="431" xfId="0" applyNumberFormat="1" applyFont="1" applyBorder="1" applyAlignment="1">
      <alignment horizontal="right"/>
    </xf>
    <xf numFmtId="164" fontId="433" fillId="0" borderId="432" xfId="0" applyNumberFormat="1" applyFont="1" applyBorder="1" applyAlignment="1">
      <alignment horizontal="right"/>
    </xf>
    <xf numFmtId="164" fontId="434" fillId="0" borderId="433" xfId="0" applyNumberFormat="1" applyFont="1" applyBorder="1" applyAlignment="1">
      <alignment horizontal="right"/>
    </xf>
    <xf numFmtId="164" fontId="435" fillId="0" borderId="434" xfId="0" applyNumberFormat="1" applyFont="1" applyBorder="1" applyAlignment="1">
      <alignment horizontal="right"/>
    </xf>
    <xf numFmtId="0" fontId="436" fillId="0" borderId="435" xfId="0" applyFont="1" applyBorder="1" applyAlignment="1">
      <alignment horizontal="right"/>
    </xf>
    <xf numFmtId="164" fontId="437" fillId="0" borderId="436" xfId="0" applyNumberFormat="1" applyFont="1" applyBorder="1" applyAlignment="1">
      <alignment horizontal="right"/>
    </xf>
    <xf numFmtId="164" fontId="438" fillId="0" borderId="437" xfId="0" applyNumberFormat="1" applyFont="1" applyBorder="1" applyAlignment="1">
      <alignment horizontal="right"/>
    </xf>
    <xf numFmtId="164" fontId="439" fillId="0" borderId="438" xfId="0" applyNumberFormat="1" applyFont="1" applyBorder="1" applyAlignment="1">
      <alignment horizontal="right"/>
    </xf>
    <xf numFmtId="164" fontId="440" fillId="0" borderId="439" xfId="0" applyNumberFormat="1" applyFont="1" applyBorder="1" applyAlignment="1">
      <alignment horizontal="right"/>
    </xf>
    <xf numFmtId="0" fontId="441" fillId="0" borderId="440" xfId="0" applyFont="1" applyBorder="1"/>
    <xf numFmtId="0" fontId="442" fillId="0" borderId="441" xfId="0" applyFont="1" applyBorder="1" applyAlignment="1">
      <alignment horizontal="right"/>
    </xf>
    <xf numFmtId="0" fontId="443" fillId="0" borderId="442" xfId="0" applyFont="1" applyBorder="1" applyAlignment="1">
      <alignment horizontal="right"/>
    </xf>
    <xf numFmtId="164" fontId="444" fillId="0" borderId="443" xfId="0" applyNumberFormat="1" applyFont="1" applyBorder="1" applyAlignment="1">
      <alignment horizontal="right"/>
    </xf>
    <xf numFmtId="164" fontId="445" fillId="0" borderId="444" xfId="0" applyNumberFormat="1" applyFont="1" applyBorder="1" applyAlignment="1">
      <alignment horizontal="right"/>
    </xf>
    <xf numFmtId="164" fontId="446" fillId="0" borderId="445" xfId="0" applyNumberFormat="1" applyFont="1" applyBorder="1" applyAlignment="1">
      <alignment horizontal="right"/>
    </xf>
    <xf numFmtId="164" fontId="447" fillId="0" borderId="446" xfId="0" applyNumberFormat="1" applyFont="1" applyBorder="1" applyAlignment="1">
      <alignment horizontal="right"/>
    </xf>
    <xf numFmtId="0" fontId="448" fillId="0" borderId="447" xfId="0" applyFont="1" applyBorder="1" applyAlignment="1">
      <alignment horizontal="right"/>
    </xf>
    <xf numFmtId="164" fontId="449" fillId="0" borderId="448" xfId="0" applyNumberFormat="1" applyFont="1" applyBorder="1" applyAlignment="1">
      <alignment horizontal="right"/>
    </xf>
    <xf numFmtId="164" fontId="450" fillId="0" borderId="449" xfId="0" applyNumberFormat="1" applyFont="1" applyBorder="1" applyAlignment="1">
      <alignment horizontal="right"/>
    </xf>
    <xf numFmtId="164" fontId="451" fillId="0" borderId="450" xfId="0" applyNumberFormat="1" applyFont="1" applyBorder="1" applyAlignment="1">
      <alignment horizontal="right"/>
    </xf>
    <xf numFmtId="164" fontId="452" fillId="0" borderId="451" xfId="0" applyNumberFormat="1" applyFont="1" applyBorder="1" applyAlignment="1">
      <alignment horizontal="right"/>
    </xf>
    <xf numFmtId="0" fontId="453" fillId="0" borderId="452" xfId="0" applyFont="1" applyBorder="1"/>
    <xf numFmtId="0" fontId="454" fillId="0" borderId="453" xfId="0" applyFont="1" applyBorder="1" applyAlignment="1">
      <alignment horizontal="right"/>
    </xf>
    <xf numFmtId="0" fontId="455" fillId="0" borderId="454" xfId="0" applyFont="1" applyBorder="1" applyAlignment="1">
      <alignment horizontal="right"/>
    </xf>
    <xf numFmtId="164" fontId="456" fillId="0" borderId="455" xfId="0" applyNumberFormat="1" applyFont="1" applyBorder="1" applyAlignment="1">
      <alignment horizontal="right"/>
    </xf>
    <xf numFmtId="164" fontId="457" fillId="0" borderId="456" xfId="0" applyNumberFormat="1" applyFont="1" applyBorder="1" applyAlignment="1">
      <alignment horizontal="right"/>
    </xf>
    <xf numFmtId="164" fontId="458" fillId="0" borderId="457" xfId="0" applyNumberFormat="1" applyFont="1" applyBorder="1" applyAlignment="1">
      <alignment horizontal="right"/>
    </xf>
    <xf numFmtId="164" fontId="459" fillId="0" borderId="458" xfId="0" applyNumberFormat="1" applyFont="1" applyBorder="1" applyAlignment="1">
      <alignment horizontal="right"/>
    </xf>
    <xf numFmtId="0" fontId="460" fillId="0" borderId="459" xfId="0" applyFont="1" applyBorder="1" applyAlignment="1">
      <alignment horizontal="right"/>
    </xf>
    <xf numFmtId="164" fontId="461" fillId="0" borderId="460" xfId="0" applyNumberFormat="1" applyFont="1" applyBorder="1" applyAlignment="1">
      <alignment horizontal="right"/>
    </xf>
    <xf numFmtId="164" fontId="462" fillId="0" borderId="461" xfId="0" applyNumberFormat="1" applyFont="1" applyBorder="1" applyAlignment="1">
      <alignment horizontal="right"/>
    </xf>
    <xf numFmtId="164" fontId="463" fillId="0" borderId="462" xfId="0" applyNumberFormat="1" applyFont="1" applyBorder="1" applyAlignment="1">
      <alignment horizontal="right"/>
    </xf>
    <xf numFmtId="164" fontId="464" fillId="0" borderId="463" xfId="0" applyNumberFormat="1" applyFont="1" applyBorder="1" applyAlignment="1">
      <alignment horizontal="right"/>
    </xf>
    <xf numFmtId="0" fontId="465" fillId="0" borderId="464" xfId="0" applyFont="1" applyBorder="1"/>
    <xf numFmtId="0" fontId="466" fillId="0" borderId="465" xfId="0" applyFont="1" applyBorder="1" applyAlignment="1">
      <alignment horizontal="right"/>
    </xf>
    <xf numFmtId="0" fontId="467" fillId="0" borderId="466" xfId="0" applyFont="1" applyBorder="1" applyAlignment="1">
      <alignment horizontal="right"/>
    </xf>
    <xf numFmtId="164" fontId="468" fillId="0" borderId="467" xfId="0" applyNumberFormat="1" applyFont="1" applyBorder="1" applyAlignment="1">
      <alignment horizontal="right"/>
    </xf>
    <xf numFmtId="164" fontId="469" fillId="0" borderId="468" xfId="0" applyNumberFormat="1" applyFont="1" applyBorder="1" applyAlignment="1">
      <alignment horizontal="right"/>
    </xf>
    <xf numFmtId="164" fontId="470" fillId="0" borderId="469" xfId="0" applyNumberFormat="1" applyFont="1" applyBorder="1" applyAlignment="1">
      <alignment horizontal="right"/>
    </xf>
    <xf numFmtId="164" fontId="471" fillId="0" borderId="470" xfId="0" applyNumberFormat="1" applyFont="1" applyBorder="1" applyAlignment="1">
      <alignment horizontal="right"/>
    </xf>
    <xf numFmtId="0" fontId="472" fillId="0" borderId="471" xfId="0" applyFont="1" applyBorder="1" applyAlignment="1">
      <alignment horizontal="right"/>
    </xf>
    <xf numFmtId="164" fontId="473" fillId="0" borderId="472" xfId="0" applyNumberFormat="1" applyFont="1" applyBorder="1" applyAlignment="1">
      <alignment horizontal="right"/>
    </xf>
    <xf numFmtId="164" fontId="474" fillId="0" borderId="473" xfId="0" applyNumberFormat="1" applyFont="1" applyBorder="1" applyAlignment="1">
      <alignment horizontal="right"/>
    </xf>
    <xf numFmtId="164" fontId="475" fillId="0" borderId="474" xfId="0" applyNumberFormat="1" applyFont="1" applyBorder="1" applyAlignment="1">
      <alignment horizontal="right"/>
    </xf>
    <xf numFmtId="164" fontId="476" fillId="0" borderId="475" xfId="0" applyNumberFormat="1" applyFont="1" applyBorder="1" applyAlignment="1">
      <alignment horizontal="right"/>
    </xf>
    <xf numFmtId="0" fontId="477" fillId="0" borderId="476" xfId="0" applyFont="1" applyBorder="1"/>
    <xf numFmtId="0" fontId="478" fillId="0" borderId="477" xfId="0" applyFont="1" applyBorder="1" applyAlignment="1">
      <alignment horizontal="right"/>
    </xf>
    <xf numFmtId="0" fontId="479" fillId="0" borderId="478" xfId="0" applyFont="1" applyBorder="1" applyAlignment="1">
      <alignment horizontal="right"/>
    </xf>
    <xf numFmtId="164" fontId="480" fillId="0" borderId="479" xfId="0" applyNumberFormat="1" applyFont="1" applyBorder="1" applyAlignment="1">
      <alignment horizontal="right"/>
    </xf>
    <xf numFmtId="164" fontId="481" fillId="0" borderId="480" xfId="0" applyNumberFormat="1" applyFont="1" applyBorder="1" applyAlignment="1">
      <alignment horizontal="right"/>
    </xf>
    <xf numFmtId="164" fontId="482" fillId="0" borderId="481" xfId="0" applyNumberFormat="1" applyFont="1" applyBorder="1" applyAlignment="1">
      <alignment horizontal="right"/>
    </xf>
    <xf numFmtId="164" fontId="483" fillId="0" borderId="482" xfId="0" applyNumberFormat="1" applyFont="1" applyBorder="1" applyAlignment="1">
      <alignment horizontal="right"/>
    </xf>
    <xf numFmtId="0" fontId="484" fillId="0" borderId="483" xfId="0" applyFont="1" applyBorder="1" applyAlignment="1">
      <alignment horizontal="right"/>
    </xf>
    <xf numFmtId="164" fontId="485" fillId="0" borderId="484" xfId="0" applyNumberFormat="1" applyFont="1" applyBorder="1" applyAlignment="1">
      <alignment horizontal="right"/>
    </xf>
    <xf numFmtId="164" fontId="486" fillId="0" borderId="485" xfId="0" applyNumberFormat="1" applyFont="1" applyBorder="1" applyAlignment="1">
      <alignment horizontal="right"/>
    </xf>
    <xf numFmtId="164" fontId="487" fillId="0" borderId="486" xfId="0" applyNumberFormat="1" applyFont="1" applyBorder="1" applyAlignment="1">
      <alignment horizontal="right"/>
    </xf>
    <xf numFmtId="164" fontId="488" fillId="0" borderId="487" xfId="0" applyNumberFormat="1" applyFont="1" applyBorder="1" applyAlignment="1">
      <alignment horizontal="right"/>
    </xf>
    <xf numFmtId="0" fontId="489" fillId="0" borderId="488" xfId="0" applyFont="1" applyBorder="1"/>
    <xf numFmtId="0" fontId="490" fillId="0" borderId="489" xfId="0" applyFont="1" applyBorder="1" applyAlignment="1">
      <alignment horizontal="right"/>
    </xf>
    <xf numFmtId="0" fontId="491" fillId="0" borderId="490" xfId="0" applyFont="1" applyBorder="1" applyAlignment="1">
      <alignment horizontal="right"/>
    </xf>
    <xf numFmtId="164" fontId="492" fillId="0" borderId="491" xfId="0" applyNumberFormat="1" applyFont="1" applyBorder="1" applyAlignment="1">
      <alignment horizontal="right"/>
    </xf>
    <xf numFmtId="164" fontId="493" fillId="0" borderId="492" xfId="0" applyNumberFormat="1" applyFont="1" applyBorder="1" applyAlignment="1">
      <alignment horizontal="right"/>
    </xf>
    <xf numFmtId="164" fontId="494" fillId="0" borderId="493" xfId="0" applyNumberFormat="1" applyFont="1" applyBorder="1" applyAlignment="1">
      <alignment horizontal="right"/>
    </xf>
    <xf numFmtId="164" fontId="495" fillId="0" borderId="494" xfId="0" applyNumberFormat="1" applyFont="1" applyBorder="1" applyAlignment="1">
      <alignment horizontal="right"/>
    </xf>
    <xf numFmtId="0" fontId="496" fillId="0" borderId="495" xfId="0" applyFont="1" applyBorder="1" applyAlignment="1">
      <alignment horizontal="right"/>
    </xf>
    <xf numFmtId="164" fontId="497" fillId="0" borderId="496" xfId="0" applyNumberFormat="1" applyFont="1" applyBorder="1" applyAlignment="1">
      <alignment horizontal="right"/>
    </xf>
    <xf numFmtId="164" fontId="498" fillId="0" borderId="497" xfId="0" applyNumberFormat="1" applyFont="1" applyBorder="1" applyAlignment="1">
      <alignment horizontal="right"/>
    </xf>
    <xf numFmtId="164" fontId="499" fillId="0" borderId="498" xfId="0" applyNumberFormat="1" applyFont="1" applyBorder="1" applyAlignment="1">
      <alignment horizontal="right"/>
    </xf>
    <xf numFmtId="164" fontId="500" fillId="0" borderId="499" xfId="0" applyNumberFormat="1" applyFont="1" applyBorder="1" applyAlignment="1">
      <alignment horizontal="right"/>
    </xf>
    <xf numFmtId="0" fontId="501" fillId="0" borderId="500" xfId="0" applyFont="1" applyBorder="1" applyAlignment="1">
      <alignment horizontal="right"/>
    </xf>
    <xf numFmtId="164" fontId="502" fillId="0" borderId="501" xfId="0" applyNumberFormat="1" applyFont="1" applyBorder="1" applyAlignment="1">
      <alignment horizontal="right"/>
    </xf>
    <xf numFmtId="164" fontId="503" fillId="0" borderId="502" xfId="0" applyNumberFormat="1" applyFont="1" applyBorder="1" applyAlignment="1">
      <alignment horizontal="right"/>
    </xf>
    <xf numFmtId="164" fontId="504" fillId="0" borderId="503" xfId="0" applyNumberFormat="1" applyFont="1" applyBorder="1" applyAlignment="1">
      <alignment horizontal="right"/>
    </xf>
    <xf numFmtId="164" fontId="505" fillId="0" borderId="504" xfId="0" applyNumberFormat="1" applyFont="1" applyBorder="1" applyAlignment="1">
      <alignment horizontal="right"/>
    </xf>
    <xf numFmtId="0" fontId="506" fillId="0" borderId="505" xfId="0" applyFont="1" applyBorder="1"/>
    <xf numFmtId="0" fontId="507" fillId="0" borderId="506" xfId="0" applyFont="1" applyBorder="1" applyAlignment="1">
      <alignment horizontal="right"/>
    </xf>
    <xf numFmtId="0" fontId="508" fillId="0" borderId="507" xfId="0" applyFont="1" applyBorder="1" applyAlignment="1">
      <alignment horizontal="right"/>
    </xf>
    <xf numFmtId="164" fontId="509" fillId="0" borderId="508" xfId="0" applyNumberFormat="1" applyFont="1" applyBorder="1" applyAlignment="1">
      <alignment horizontal="right"/>
    </xf>
    <xf numFmtId="164" fontId="510" fillId="0" borderId="509" xfId="0" applyNumberFormat="1" applyFont="1" applyBorder="1" applyAlignment="1">
      <alignment horizontal="right"/>
    </xf>
    <xf numFmtId="164" fontId="511" fillId="0" borderId="510" xfId="0" applyNumberFormat="1" applyFont="1" applyBorder="1" applyAlignment="1">
      <alignment horizontal="right"/>
    </xf>
    <xf numFmtId="164" fontId="512" fillId="0" borderId="511" xfId="0" applyNumberFormat="1" applyFont="1" applyBorder="1" applyAlignment="1">
      <alignment horizontal="right"/>
    </xf>
    <xf numFmtId="0" fontId="513" fillId="0" borderId="512" xfId="0" applyFont="1" applyBorder="1" applyAlignment="1">
      <alignment horizontal="right"/>
    </xf>
    <xf numFmtId="164" fontId="514" fillId="0" borderId="513" xfId="0" applyNumberFormat="1" applyFont="1" applyBorder="1" applyAlignment="1">
      <alignment horizontal="right"/>
    </xf>
    <xf numFmtId="164" fontId="515" fillId="0" borderId="514" xfId="0" applyNumberFormat="1" applyFont="1" applyBorder="1" applyAlignment="1">
      <alignment horizontal="right"/>
    </xf>
    <xf numFmtId="164" fontId="516" fillId="0" borderId="515" xfId="0" applyNumberFormat="1" applyFont="1" applyBorder="1" applyAlignment="1">
      <alignment horizontal="right"/>
    </xf>
    <xf numFmtId="164" fontId="517" fillId="0" borderId="516" xfId="0" applyNumberFormat="1" applyFont="1" applyBorder="1" applyAlignment="1">
      <alignment horizontal="right"/>
    </xf>
    <xf numFmtId="0" fontId="518" fillId="0" borderId="517" xfId="0" applyFont="1" applyBorder="1" applyAlignment="1">
      <alignment horizontal="right"/>
    </xf>
    <xf numFmtId="164" fontId="519" fillId="0" borderId="518" xfId="0" applyNumberFormat="1" applyFont="1" applyBorder="1" applyAlignment="1">
      <alignment horizontal="right"/>
    </xf>
    <xf numFmtId="164" fontId="520" fillId="0" borderId="519" xfId="0" applyNumberFormat="1" applyFont="1" applyBorder="1" applyAlignment="1">
      <alignment horizontal="right"/>
    </xf>
    <xf numFmtId="164" fontId="521" fillId="0" borderId="520" xfId="0" applyNumberFormat="1" applyFont="1" applyBorder="1" applyAlignment="1">
      <alignment horizontal="right"/>
    </xf>
    <xf numFmtId="164" fontId="522" fillId="0" borderId="521" xfId="0" applyNumberFormat="1" applyFont="1" applyBorder="1" applyAlignment="1">
      <alignment horizontal="right"/>
    </xf>
    <xf numFmtId="0" fontId="523" fillId="0" borderId="522" xfId="0" applyFont="1" applyBorder="1"/>
    <xf numFmtId="0" fontId="524" fillId="0" borderId="523" xfId="0" applyFont="1" applyBorder="1" applyAlignment="1">
      <alignment horizontal="right"/>
    </xf>
    <xf numFmtId="0" fontId="525" fillId="0" borderId="524" xfId="0" applyFont="1" applyBorder="1" applyAlignment="1">
      <alignment horizontal="right"/>
    </xf>
    <xf numFmtId="164" fontId="526" fillId="0" borderId="525" xfId="0" applyNumberFormat="1" applyFont="1" applyBorder="1" applyAlignment="1">
      <alignment horizontal="right"/>
    </xf>
    <xf numFmtId="164" fontId="527" fillId="0" borderId="526" xfId="0" applyNumberFormat="1" applyFont="1" applyBorder="1" applyAlignment="1">
      <alignment horizontal="right"/>
    </xf>
    <xf numFmtId="164" fontId="528" fillId="0" borderId="527" xfId="0" applyNumberFormat="1" applyFont="1" applyBorder="1" applyAlignment="1">
      <alignment horizontal="right"/>
    </xf>
    <xf numFmtId="164" fontId="529" fillId="0" borderId="528" xfId="0" applyNumberFormat="1" applyFont="1" applyBorder="1" applyAlignment="1">
      <alignment horizontal="right"/>
    </xf>
    <xf numFmtId="0" fontId="530" fillId="0" borderId="529" xfId="0" applyFont="1" applyBorder="1" applyAlignment="1">
      <alignment horizontal="right"/>
    </xf>
    <xf numFmtId="164" fontId="531" fillId="0" borderId="530" xfId="0" applyNumberFormat="1" applyFont="1" applyBorder="1" applyAlignment="1">
      <alignment horizontal="right"/>
    </xf>
    <xf numFmtId="164" fontId="532" fillId="0" borderId="531" xfId="0" applyNumberFormat="1" applyFont="1" applyBorder="1" applyAlignment="1">
      <alignment horizontal="right"/>
    </xf>
    <xf numFmtId="164" fontId="533" fillId="0" borderId="532" xfId="0" applyNumberFormat="1" applyFont="1" applyBorder="1" applyAlignment="1">
      <alignment horizontal="right"/>
    </xf>
    <xf numFmtId="164" fontId="534" fillId="0" borderId="533" xfId="0" applyNumberFormat="1" applyFont="1" applyBorder="1" applyAlignment="1">
      <alignment horizontal="right"/>
    </xf>
    <xf numFmtId="0" fontId="535" fillId="0" borderId="534" xfId="0" applyFont="1" applyBorder="1" applyAlignment="1">
      <alignment horizontal="right"/>
    </xf>
    <xf numFmtId="164" fontId="536" fillId="0" borderId="535" xfId="0" applyNumberFormat="1" applyFont="1" applyBorder="1" applyAlignment="1">
      <alignment horizontal="right"/>
    </xf>
    <xf numFmtId="164" fontId="537" fillId="0" borderId="536" xfId="0" applyNumberFormat="1" applyFont="1" applyBorder="1" applyAlignment="1">
      <alignment horizontal="right"/>
    </xf>
    <xf numFmtId="164" fontId="538" fillId="0" borderId="537" xfId="0" applyNumberFormat="1" applyFont="1" applyBorder="1" applyAlignment="1">
      <alignment horizontal="right"/>
    </xf>
    <xf numFmtId="164" fontId="539" fillId="0" borderId="538" xfId="0" applyNumberFormat="1" applyFont="1" applyBorder="1" applyAlignment="1">
      <alignment horizontal="right"/>
    </xf>
    <xf numFmtId="0" fontId="540" fillId="0" borderId="539" xfId="0" applyFont="1" applyBorder="1" applyAlignment="1">
      <alignment horizontal="right"/>
    </xf>
    <xf numFmtId="164" fontId="541" fillId="0" borderId="540" xfId="0" applyNumberFormat="1" applyFont="1" applyBorder="1" applyAlignment="1">
      <alignment horizontal="right"/>
    </xf>
    <xf numFmtId="164" fontId="542" fillId="0" borderId="541" xfId="0" applyNumberFormat="1" applyFont="1" applyBorder="1" applyAlignment="1">
      <alignment horizontal="right"/>
    </xf>
    <xf numFmtId="164" fontId="543" fillId="0" borderId="542" xfId="0" applyNumberFormat="1" applyFont="1" applyBorder="1" applyAlignment="1">
      <alignment horizontal="right"/>
    </xf>
    <xf numFmtId="164" fontId="544" fillId="0" borderId="543" xfId="0" applyNumberFormat="1" applyFont="1" applyBorder="1" applyAlignment="1">
      <alignment horizontal="right"/>
    </xf>
    <xf numFmtId="0" fontId="545" fillId="0" borderId="544" xfId="0" applyFont="1" applyBorder="1" applyAlignment="1">
      <alignment horizontal="right"/>
    </xf>
    <xf numFmtId="164" fontId="546" fillId="0" borderId="545" xfId="0" applyNumberFormat="1" applyFont="1" applyBorder="1" applyAlignment="1">
      <alignment horizontal="right"/>
    </xf>
    <xf numFmtId="164" fontId="547" fillId="0" borderId="546" xfId="0" applyNumberFormat="1" applyFont="1" applyBorder="1" applyAlignment="1">
      <alignment horizontal="right"/>
    </xf>
    <xf numFmtId="164" fontId="548" fillId="0" borderId="547" xfId="0" applyNumberFormat="1" applyFont="1" applyBorder="1" applyAlignment="1">
      <alignment horizontal="right"/>
    </xf>
    <xf numFmtId="164" fontId="549" fillId="0" borderId="548" xfId="0" applyNumberFormat="1" applyFont="1" applyBorder="1" applyAlignment="1">
      <alignment horizontal="right"/>
    </xf>
    <xf numFmtId="0" fontId="550" fillId="0" borderId="549" xfId="0" applyFont="1" applyBorder="1"/>
    <xf numFmtId="0" fontId="551" fillId="0" borderId="550" xfId="0" applyFont="1" applyBorder="1" applyAlignment="1">
      <alignment horizontal="right"/>
    </xf>
    <xf numFmtId="0" fontId="552" fillId="0" borderId="551" xfId="0" applyFont="1" applyBorder="1" applyAlignment="1">
      <alignment horizontal="right"/>
    </xf>
    <xf numFmtId="164" fontId="553" fillId="0" borderId="552" xfId="0" applyNumberFormat="1" applyFont="1" applyBorder="1" applyAlignment="1">
      <alignment horizontal="right"/>
    </xf>
    <xf numFmtId="164" fontId="554" fillId="0" borderId="553" xfId="0" applyNumberFormat="1" applyFont="1" applyBorder="1" applyAlignment="1">
      <alignment horizontal="right"/>
    </xf>
    <xf numFmtId="164" fontId="555" fillId="0" borderId="554" xfId="0" applyNumberFormat="1" applyFont="1" applyBorder="1" applyAlignment="1">
      <alignment horizontal="right"/>
    </xf>
    <xf numFmtId="164" fontId="556" fillId="0" borderId="555" xfId="0" applyNumberFormat="1" applyFont="1" applyBorder="1" applyAlignment="1">
      <alignment horizontal="right"/>
    </xf>
    <xf numFmtId="0" fontId="557" fillId="0" borderId="556" xfId="0" applyFont="1" applyBorder="1" applyAlignment="1">
      <alignment horizontal="right"/>
    </xf>
    <xf numFmtId="164" fontId="558" fillId="0" borderId="557" xfId="0" applyNumberFormat="1" applyFont="1" applyBorder="1" applyAlignment="1">
      <alignment horizontal="right"/>
    </xf>
    <xf numFmtId="164" fontId="559" fillId="0" borderId="558" xfId="0" applyNumberFormat="1" applyFont="1" applyBorder="1" applyAlignment="1">
      <alignment horizontal="right"/>
    </xf>
    <xf numFmtId="164" fontId="560" fillId="0" borderId="559" xfId="0" applyNumberFormat="1" applyFont="1" applyBorder="1" applyAlignment="1">
      <alignment horizontal="right"/>
    </xf>
    <xf numFmtId="164" fontId="561" fillId="0" borderId="560" xfId="0" applyNumberFormat="1" applyFont="1" applyBorder="1" applyAlignment="1">
      <alignment horizontal="right"/>
    </xf>
    <xf numFmtId="0" fontId="562" fillId="0" borderId="561" xfId="0" applyFont="1" applyBorder="1" applyAlignment="1">
      <alignment horizontal="right"/>
    </xf>
    <xf numFmtId="164" fontId="563" fillId="0" borderId="562" xfId="0" applyNumberFormat="1" applyFont="1" applyBorder="1" applyAlignment="1">
      <alignment horizontal="right"/>
    </xf>
    <xf numFmtId="164" fontId="564" fillId="0" borderId="563" xfId="0" applyNumberFormat="1" applyFont="1" applyBorder="1" applyAlignment="1">
      <alignment horizontal="right"/>
    </xf>
    <xf numFmtId="164" fontId="565" fillId="0" borderId="564" xfId="0" applyNumberFormat="1" applyFont="1" applyBorder="1" applyAlignment="1">
      <alignment horizontal="right"/>
    </xf>
    <xf numFmtId="164" fontId="566" fillId="0" borderId="565" xfId="0" applyNumberFormat="1" applyFont="1" applyBorder="1" applyAlignment="1">
      <alignment horizontal="right"/>
    </xf>
    <xf numFmtId="0" fontId="567" fillId="0" borderId="566" xfId="0" applyFont="1" applyBorder="1"/>
    <xf numFmtId="0" fontId="568" fillId="0" borderId="567" xfId="0" applyFont="1" applyBorder="1" applyAlignment="1">
      <alignment horizontal="right"/>
    </xf>
    <xf numFmtId="0" fontId="569" fillId="0" borderId="568" xfId="0" applyFont="1" applyBorder="1" applyAlignment="1">
      <alignment horizontal="right"/>
    </xf>
    <xf numFmtId="164" fontId="570" fillId="0" borderId="569" xfId="0" applyNumberFormat="1" applyFont="1" applyBorder="1" applyAlignment="1">
      <alignment horizontal="right"/>
    </xf>
    <xf numFmtId="164" fontId="571" fillId="0" borderId="570" xfId="0" applyNumberFormat="1" applyFont="1" applyBorder="1" applyAlignment="1">
      <alignment horizontal="right"/>
    </xf>
    <xf numFmtId="164" fontId="572" fillId="0" borderId="571" xfId="0" applyNumberFormat="1" applyFont="1" applyBorder="1" applyAlignment="1">
      <alignment horizontal="right"/>
    </xf>
    <xf numFmtId="164" fontId="573" fillId="0" borderId="572" xfId="0" applyNumberFormat="1" applyFont="1" applyBorder="1" applyAlignment="1">
      <alignment horizontal="right"/>
    </xf>
    <xf numFmtId="0" fontId="574" fillId="0" borderId="573" xfId="0" applyFont="1" applyBorder="1" applyAlignment="1">
      <alignment horizontal="right"/>
    </xf>
    <xf numFmtId="164" fontId="575" fillId="0" borderId="574" xfId="0" applyNumberFormat="1" applyFont="1" applyBorder="1" applyAlignment="1">
      <alignment horizontal="right"/>
    </xf>
    <xf numFmtId="164" fontId="576" fillId="0" borderId="575" xfId="0" applyNumberFormat="1" applyFont="1" applyBorder="1" applyAlignment="1">
      <alignment horizontal="right"/>
    </xf>
    <xf numFmtId="164" fontId="577" fillId="0" borderId="576" xfId="0" applyNumberFormat="1" applyFont="1" applyBorder="1" applyAlignment="1">
      <alignment horizontal="right"/>
    </xf>
    <xf numFmtId="164" fontId="578" fillId="0" borderId="577" xfId="0" applyNumberFormat="1" applyFont="1" applyBorder="1" applyAlignment="1">
      <alignment horizontal="right"/>
    </xf>
    <xf numFmtId="0" fontId="579" fillId="0" borderId="578" xfId="0" applyFont="1" applyBorder="1" applyAlignment="1">
      <alignment horizontal="right"/>
    </xf>
    <xf numFmtId="164" fontId="580" fillId="0" borderId="579" xfId="0" applyNumberFormat="1" applyFont="1" applyBorder="1" applyAlignment="1">
      <alignment horizontal="right"/>
    </xf>
    <xf numFmtId="164" fontId="581" fillId="0" borderId="580" xfId="0" applyNumberFormat="1" applyFont="1" applyBorder="1" applyAlignment="1">
      <alignment horizontal="right"/>
    </xf>
    <xf numFmtId="164" fontId="582" fillId="0" borderId="581" xfId="0" applyNumberFormat="1" applyFont="1" applyBorder="1" applyAlignment="1">
      <alignment horizontal="right"/>
    </xf>
    <xf numFmtId="164" fontId="583" fillId="0" borderId="582" xfId="0" applyNumberFormat="1" applyFont="1" applyBorder="1" applyAlignment="1">
      <alignment horizontal="right"/>
    </xf>
    <xf numFmtId="0" fontId="584" fillId="0" borderId="583" xfId="0" applyFont="1" applyBorder="1"/>
    <xf numFmtId="0" fontId="585" fillId="0" borderId="584" xfId="0" applyFont="1" applyBorder="1" applyAlignment="1">
      <alignment horizontal="right"/>
    </xf>
    <xf numFmtId="0" fontId="586" fillId="0" borderId="585" xfId="0" applyFont="1" applyBorder="1" applyAlignment="1">
      <alignment horizontal="right"/>
    </xf>
    <xf numFmtId="164" fontId="587" fillId="0" borderId="586" xfId="0" applyNumberFormat="1" applyFont="1" applyBorder="1" applyAlignment="1">
      <alignment horizontal="right"/>
    </xf>
    <xf numFmtId="164" fontId="588" fillId="0" borderId="587" xfId="0" applyNumberFormat="1" applyFont="1" applyBorder="1" applyAlignment="1">
      <alignment horizontal="right"/>
    </xf>
    <xf numFmtId="164" fontId="589" fillId="0" borderId="588" xfId="0" applyNumberFormat="1" applyFont="1" applyBorder="1" applyAlignment="1">
      <alignment horizontal="right"/>
    </xf>
    <xf numFmtId="164" fontId="590" fillId="0" borderId="589" xfId="0" applyNumberFormat="1" applyFont="1" applyBorder="1" applyAlignment="1">
      <alignment horizontal="right"/>
    </xf>
    <xf numFmtId="0" fontId="591" fillId="0" borderId="590" xfId="0" applyFont="1" applyBorder="1" applyAlignment="1">
      <alignment horizontal="right"/>
    </xf>
    <xf numFmtId="164" fontId="592" fillId="0" borderId="591" xfId="0" applyNumberFormat="1" applyFont="1" applyBorder="1" applyAlignment="1">
      <alignment horizontal="right"/>
    </xf>
    <xf numFmtId="164" fontId="593" fillId="0" borderId="592" xfId="0" applyNumberFormat="1" applyFont="1" applyBorder="1" applyAlignment="1">
      <alignment horizontal="right"/>
    </xf>
    <xf numFmtId="164" fontId="594" fillId="0" borderId="593" xfId="0" applyNumberFormat="1" applyFont="1" applyBorder="1" applyAlignment="1">
      <alignment horizontal="right"/>
    </xf>
    <xf numFmtId="164" fontId="595" fillId="0" borderId="594" xfId="0" applyNumberFormat="1" applyFont="1" applyBorder="1" applyAlignment="1">
      <alignment horizontal="right"/>
    </xf>
    <xf numFmtId="0" fontId="596" fillId="0" borderId="595" xfId="0" applyFont="1" applyBorder="1" applyAlignment="1">
      <alignment horizontal="right"/>
    </xf>
    <xf numFmtId="164" fontId="597" fillId="0" borderId="596" xfId="0" applyNumberFormat="1" applyFont="1" applyBorder="1" applyAlignment="1">
      <alignment horizontal="right"/>
    </xf>
    <xf numFmtId="164" fontId="598" fillId="0" borderId="597" xfId="0" applyNumberFormat="1" applyFont="1" applyBorder="1" applyAlignment="1">
      <alignment horizontal="right"/>
    </xf>
    <xf numFmtId="164" fontId="599" fillId="0" borderId="598" xfId="0" applyNumberFormat="1" applyFont="1" applyBorder="1" applyAlignment="1">
      <alignment horizontal="right"/>
    </xf>
    <xf numFmtId="164" fontId="600" fillId="0" borderId="599" xfId="0" applyNumberFormat="1" applyFont="1" applyBorder="1" applyAlignment="1">
      <alignment horizontal="right"/>
    </xf>
    <xf numFmtId="0" fontId="601" fillId="0" borderId="600" xfId="0" applyFont="1" applyBorder="1" applyAlignment="1">
      <alignment horizontal="right"/>
    </xf>
    <xf numFmtId="164" fontId="602" fillId="0" borderId="601" xfId="0" applyNumberFormat="1" applyFont="1" applyBorder="1" applyAlignment="1">
      <alignment horizontal="right"/>
    </xf>
    <xf numFmtId="164" fontId="603" fillId="0" borderId="602" xfId="0" applyNumberFormat="1" applyFont="1" applyBorder="1" applyAlignment="1">
      <alignment horizontal="right"/>
    </xf>
    <xf numFmtId="164" fontId="604" fillId="0" borderId="603" xfId="0" applyNumberFormat="1" applyFont="1" applyBorder="1" applyAlignment="1">
      <alignment horizontal="right"/>
    </xf>
    <xf numFmtId="164" fontId="605" fillId="0" borderId="604" xfId="0" applyNumberFormat="1" applyFont="1" applyBorder="1" applyAlignment="1">
      <alignment horizontal="right"/>
    </xf>
    <xf numFmtId="0" fontId="606" fillId="0" borderId="605" xfId="0" applyFont="1" applyBorder="1" applyAlignment="1">
      <alignment horizontal="right"/>
    </xf>
    <xf numFmtId="164" fontId="607" fillId="0" borderId="606" xfId="0" applyNumberFormat="1" applyFont="1" applyBorder="1" applyAlignment="1">
      <alignment horizontal="right"/>
    </xf>
    <xf numFmtId="164" fontId="608" fillId="0" borderId="607" xfId="0" applyNumberFormat="1" applyFont="1" applyBorder="1" applyAlignment="1">
      <alignment horizontal="right"/>
    </xf>
    <xf numFmtId="164" fontId="609" fillId="0" borderId="608" xfId="0" applyNumberFormat="1" applyFont="1" applyBorder="1" applyAlignment="1">
      <alignment horizontal="right"/>
    </xf>
    <xf numFmtId="164" fontId="610" fillId="0" borderId="609" xfId="0" applyNumberFormat="1" applyFont="1" applyBorder="1" applyAlignment="1">
      <alignment horizontal="right"/>
    </xf>
    <xf numFmtId="0" fontId="611" fillId="0" borderId="610" xfId="0" applyFont="1" applyBorder="1"/>
    <xf numFmtId="0" fontId="612" fillId="0" borderId="611" xfId="0" applyFont="1" applyBorder="1" applyAlignment="1">
      <alignment horizontal="right"/>
    </xf>
    <xf numFmtId="0" fontId="613" fillId="0" borderId="612" xfId="0" applyFont="1" applyBorder="1" applyAlignment="1">
      <alignment horizontal="right"/>
    </xf>
    <xf numFmtId="164" fontId="614" fillId="0" borderId="613" xfId="0" applyNumberFormat="1" applyFont="1" applyBorder="1" applyAlignment="1">
      <alignment horizontal="right"/>
    </xf>
    <xf numFmtId="164" fontId="615" fillId="0" borderId="614" xfId="0" applyNumberFormat="1" applyFont="1" applyBorder="1" applyAlignment="1">
      <alignment horizontal="right"/>
    </xf>
    <xf numFmtId="164" fontId="616" fillId="0" borderId="615" xfId="0" applyNumberFormat="1" applyFont="1" applyBorder="1" applyAlignment="1">
      <alignment horizontal="right"/>
    </xf>
    <xf numFmtId="164" fontId="617" fillId="0" borderId="616" xfId="0" applyNumberFormat="1" applyFont="1" applyBorder="1" applyAlignment="1">
      <alignment horizontal="right"/>
    </xf>
    <xf numFmtId="0" fontId="618" fillId="0" borderId="617" xfId="0" applyFont="1" applyBorder="1" applyAlignment="1">
      <alignment horizontal="right"/>
    </xf>
    <xf numFmtId="164" fontId="619" fillId="0" borderId="618" xfId="0" applyNumberFormat="1" applyFont="1" applyBorder="1" applyAlignment="1">
      <alignment horizontal="right"/>
    </xf>
    <xf numFmtId="164" fontId="620" fillId="0" borderId="619" xfId="0" applyNumberFormat="1" applyFont="1" applyBorder="1" applyAlignment="1">
      <alignment horizontal="right"/>
    </xf>
    <xf numFmtId="164" fontId="621" fillId="0" borderId="620" xfId="0" applyNumberFormat="1" applyFont="1" applyBorder="1" applyAlignment="1">
      <alignment horizontal="right"/>
    </xf>
    <xf numFmtId="164" fontId="622" fillId="0" borderId="621" xfId="0" applyNumberFormat="1" applyFont="1" applyBorder="1" applyAlignment="1">
      <alignment horizontal="right"/>
    </xf>
    <xf numFmtId="0" fontId="623" fillId="0" borderId="622" xfId="0" applyFont="1" applyBorder="1" applyAlignment="1">
      <alignment horizontal="right"/>
    </xf>
    <xf numFmtId="164" fontId="624" fillId="0" borderId="623" xfId="0" applyNumberFormat="1" applyFont="1" applyBorder="1" applyAlignment="1">
      <alignment horizontal="right"/>
    </xf>
    <xf numFmtId="164" fontId="625" fillId="0" borderId="624" xfId="0" applyNumberFormat="1" applyFont="1" applyBorder="1" applyAlignment="1">
      <alignment horizontal="right"/>
    </xf>
    <xf numFmtId="164" fontId="626" fillId="0" borderId="625" xfId="0" applyNumberFormat="1" applyFont="1" applyBorder="1" applyAlignment="1">
      <alignment horizontal="right"/>
    </xf>
    <xf numFmtId="164" fontId="627" fillId="0" borderId="626" xfId="0" applyNumberFormat="1" applyFont="1" applyBorder="1" applyAlignment="1">
      <alignment horizontal="right"/>
    </xf>
    <xf numFmtId="0" fontId="628" fillId="0" borderId="627" xfId="0" applyFont="1" applyBorder="1" applyAlignment="1">
      <alignment horizontal="right"/>
    </xf>
    <xf numFmtId="164" fontId="629" fillId="0" borderId="628" xfId="0" applyNumberFormat="1" applyFont="1" applyBorder="1" applyAlignment="1">
      <alignment horizontal="right"/>
    </xf>
    <xf numFmtId="164" fontId="630" fillId="0" borderId="629" xfId="0" applyNumberFormat="1" applyFont="1" applyBorder="1" applyAlignment="1">
      <alignment horizontal="right"/>
    </xf>
    <xf numFmtId="164" fontId="631" fillId="0" borderId="630" xfId="0" applyNumberFormat="1" applyFont="1" applyBorder="1" applyAlignment="1">
      <alignment horizontal="right"/>
    </xf>
    <xf numFmtId="164" fontId="632" fillId="0" borderId="631" xfId="0" applyNumberFormat="1" applyFont="1" applyBorder="1" applyAlignment="1">
      <alignment horizontal="right"/>
    </xf>
    <xf numFmtId="0" fontId="633" fillId="0" borderId="632" xfId="0" applyFont="1" applyBorder="1"/>
    <xf numFmtId="0" fontId="634" fillId="0" borderId="633" xfId="0" applyFont="1" applyBorder="1" applyAlignment="1">
      <alignment horizontal="right"/>
    </xf>
    <xf numFmtId="0" fontId="635" fillId="0" borderId="634" xfId="0" applyFont="1" applyBorder="1" applyAlignment="1">
      <alignment horizontal="right"/>
    </xf>
    <xf numFmtId="164" fontId="636" fillId="0" borderId="635" xfId="0" applyNumberFormat="1" applyFont="1" applyBorder="1" applyAlignment="1">
      <alignment horizontal="right"/>
    </xf>
    <xf numFmtId="164" fontId="637" fillId="0" borderId="636" xfId="0" applyNumberFormat="1" applyFont="1" applyBorder="1" applyAlignment="1">
      <alignment horizontal="right"/>
    </xf>
    <xf numFmtId="164" fontId="638" fillId="0" borderId="637" xfId="0" applyNumberFormat="1" applyFont="1" applyBorder="1" applyAlignment="1">
      <alignment horizontal="right"/>
    </xf>
    <xf numFmtId="164" fontId="639" fillId="0" borderId="638" xfId="0" applyNumberFormat="1" applyFont="1" applyBorder="1" applyAlignment="1">
      <alignment horizontal="right"/>
    </xf>
    <xf numFmtId="0" fontId="640" fillId="0" borderId="639" xfId="0" applyFont="1" applyBorder="1"/>
    <xf numFmtId="0" fontId="645" fillId="0" borderId="644" xfId="0" applyFont="1" applyBorder="1"/>
    <xf numFmtId="0" fontId="646" fillId="0" borderId="645" xfId="0" applyFont="1" applyBorder="1" applyAlignment="1">
      <alignment horizontal="right"/>
    </xf>
    <xf numFmtId="0" fontId="647" fillId="0" borderId="646" xfId="0" applyFont="1" applyBorder="1" applyAlignment="1">
      <alignment horizontal="right"/>
    </xf>
    <xf numFmtId="0" fontId="648" fillId="0" borderId="647" xfId="0" applyFont="1" applyBorder="1" applyAlignment="1">
      <alignment horizontal="right"/>
    </xf>
    <xf numFmtId="0" fontId="649" fillId="0" borderId="648" xfId="0" applyFont="1" applyBorder="1" applyAlignment="1">
      <alignment horizontal="right"/>
    </xf>
    <xf numFmtId="0" fontId="650" fillId="0" borderId="649" xfId="0" applyFont="1" applyBorder="1" applyAlignment="1">
      <alignment horizontal="right"/>
    </xf>
    <xf numFmtId="0" fontId="651" fillId="0" borderId="650" xfId="0" applyFont="1" applyBorder="1"/>
    <xf numFmtId="0" fontId="652" fillId="0" borderId="651" xfId="0" applyFont="1" applyBorder="1"/>
    <xf numFmtId="0" fontId="653" fillId="0" borderId="652" xfId="0" applyFont="1" applyBorder="1"/>
    <xf numFmtId="0" fontId="654" fillId="0" borderId="653" xfId="0" applyFont="1" applyBorder="1"/>
    <xf numFmtId="0" fontId="655" fillId="0" borderId="654" xfId="0" applyFont="1" applyBorder="1" applyAlignment="1">
      <alignment horizontal="right"/>
    </xf>
    <xf numFmtId="164" fontId="656" fillId="0" borderId="655" xfId="0" applyNumberFormat="1" applyFont="1" applyBorder="1" applyAlignment="1">
      <alignment horizontal="right"/>
    </xf>
    <xf numFmtId="164" fontId="657" fillId="0" borderId="656" xfId="0" applyNumberFormat="1" applyFont="1" applyBorder="1" applyAlignment="1">
      <alignment horizontal="right"/>
    </xf>
    <xf numFmtId="164" fontId="658" fillId="0" borderId="657" xfId="0" applyNumberFormat="1" applyFont="1" applyBorder="1" applyAlignment="1">
      <alignment horizontal="right"/>
    </xf>
    <xf numFmtId="164" fontId="659" fillId="0" borderId="658" xfId="0" applyNumberFormat="1" applyFont="1" applyBorder="1" applyAlignment="1">
      <alignment horizontal="right"/>
    </xf>
    <xf numFmtId="0" fontId="660" fillId="0" borderId="659" xfId="0" applyFont="1" applyBorder="1" applyAlignment="1">
      <alignment horizontal="right"/>
    </xf>
    <xf numFmtId="164" fontId="661" fillId="0" borderId="660" xfId="0" applyNumberFormat="1" applyFont="1" applyBorder="1" applyAlignment="1">
      <alignment horizontal="right"/>
    </xf>
    <xf numFmtId="164" fontId="662" fillId="0" borderId="661" xfId="0" applyNumberFormat="1" applyFont="1" applyBorder="1" applyAlignment="1">
      <alignment horizontal="right"/>
    </xf>
    <xf numFmtId="164" fontId="663" fillId="0" borderId="662" xfId="0" applyNumberFormat="1" applyFont="1" applyBorder="1" applyAlignment="1">
      <alignment horizontal="right"/>
    </xf>
    <xf numFmtId="164" fontId="664" fillId="0" borderId="663" xfId="0" applyNumberFormat="1" applyFont="1" applyBorder="1" applyAlignment="1">
      <alignment horizontal="right"/>
    </xf>
    <xf numFmtId="0" fontId="665" fillId="0" borderId="664" xfId="0" applyFont="1" applyBorder="1"/>
    <xf numFmtId="0" fontId="666" fillId="0" borderId="665" xfId="0" applyFont="1" applyBorder="1" applyAlignment="1">
      <alignment horizontal="right"/>
    </xf>
    <xf numFmtId="0" fontId="667" fillId="0" borderId="666" xfId="0" applyFont="1" applyBorder="1" applyAlignment="1">
      <alignment horizontal="right"/>
    </xf>
    <xf numFmtId="164" fontId="668" fillId="0" borderId="667" xfId="0" applyNumberFormat="1" applyFont="1" applyBorder="1" applyAlignment="1">
      <alignment horizontal="right"/>
    </xf>
    <xf numFmtId="164" fontId="669" fillId="0" borderId="668" xfId="0" applyNumberFormat="1" applyFont="1" applyBorder="1" applyAlignment="1">
      <alignment horizontal="right"/>
    </xf>
    <xf numFmtId="164" fontId="670" fillId="0" borderId="669" xfId="0" applyNumberFormat="1" applyFont="1" applyBorder="1" applyAlignment="1">
      <alignment horizontal="right"/>
    </xf>
    <xf numFmtId="164" fontId="671" fillId="0" borderId="670" xfId="0" applyNumberFormat="1" applyFont="1" applyBorder="1" applyAlignment="1">
      <alignment horizontal="right"/>
    </xf>
    <xf numFmtId="0" fontId="672" fillId="0" borderId="671" xfId="0" applyFont="1" applyBorder="1" applyAlignment="1">
      <alignment horizontal="right"/>
    </xf>
    <xf numFmtId="164" fontId="673" fillId="0" borderId="672" xfId="0" applyNumberFormat="1" applyFont="1" applyBorder="1" applyAlignment="1">
      <alignment horizontal="right"/>
    </xf>
    <xf numFmtId="164" fontId="674" fillId="0" borderId="673" xfId="0" applyNumberFormat="1" applyFont="1" applyBorder="1" applyAlignment="1">
      <alignment horizontal="right"/>
    </xf>
    <xf numFmtId="164" fontId="675" fillId="0" borderId="674" xfId="0" applyNumberFormat="1" applyFont="1" applyBorder="1" applyAlignment="1">
      <alignment horizontal="right"/>
    </xf>
    <xf numFmtId="164" fontId="676" fillId="0" borderId="675" xfId="0" applyNumberFormat="1" applyFont="1" applyBorder="1" applyAlignment="1">
      <alignment horizontal="right"/>
    </xf>
    <xf numFmtId="0" fontId="677" fillId="0" borderId="676" xfId="0" applyFont="1" applyBorder="1" applyAlignment="1">
      <alignment horizontal="right"/>
    </xf>
    <xf numFmtId="164" fontId="678" fillId="0" borderId="677" xfId="0" applyNumberFormat="1" applyFont="1" applyBorder="1" applyAlignment="1">
      <alignment horizontal="right"/>
    </xf>
    <xf numFmtId="164" fontId="679" fillId="0" borderId="678" xfId="0" applyNumberFormat="1" applyFont="1" applyBorder="1" applyAlignment="1">
      <alignment horizontal="right"/>
    </xf>
    <xf numFmtId="164" fontId="680" fillId="0" borderId="679" xfId="0" applyNumberFormat="1" applyFont="1" applyBorder="1" applyAlignment="1">
      <alignment horizontal="right"/>
    </xf>
    <xf numFmtId="164" fontId="681" fillId="0" borderId="680" xfId="0" applyNumberFormat="1" applyFont="1" applyBorder="1" applyAlignment="1">
      <alignment horizontal="right"/>
    </xf>
    <xf numFmtId="0" fontId="682" fillId="0" borderId="681" xfId="0" applyFont="1" applyBorder="1"/>
    <xf numFmtId="0" fontId="683" fillId="0" borderId="682" xfId="0" applyFont="1" applyBorder="1" applyAlignment="1">
      <alignment horizontal="right"/>
    </xf>
    <xf numFmtId="0" fontId="684" fillId="0" borderId="683" xfId="0" applyFont="1" applyBorder="1" applyAlignment="1">
      <alignment horizontal="right"/>
    </xf>
    <xf numFmtId="164" fontId="685" fillId="0" borderId="684" xfId="0" applyNumberFormat="1" applyFont="1" applyBorder="1" applyAlignment="1">
      <alignment horizontal="right"/>
    </xf>
    <xf numFmtId="164" fontId="686" fillId="0" borderId="685" xfId="0" applyNumberFormat="1" applyFont="1" applyBorder="1" applyAlignment="1">
      <alignment horizontal="right"/>
    </xf>
    <xf numFmtId="164" fontId="687" fillId="0" borderId="686" xfId="0" applyNumberFormat="1" applyFont="1" applyBorder="1" applyAlignment="1">
      <alignment horizontal="right"/>
    </xf>
    <xf numFmtId="164" fontId="688" fillId="0" borderId="687" xfId="0" applyNumberFormat="1" applyFont="1" applyBorder="1" applyAlignment="1">
      <alignment horizontal="right"/>
    </xf>
    <xf numFmtId="0" fontId="689" fillId="0" borderId="688" xfId="0" applyFont="1" applyBorder="1" applyAlignment="1">
      <alignment horizontal="right"/>
    </xf>
    <xf numFmtId="164" fontId="690" fillId="0" borderId="689" xfId="0" applyNumberFormat="1" applyFont="1" applyBorder="1" applyAlignment="1">
      <alignment horizontal="right"/>
    </xf>
    <xf numFmtId="164" fontId="691" fillId="0" borderId="690" xfId="0" applyNumberFormat="1" applyFont="1" applyBorder="1" applyAlignment="1">
      <alignment horizontal="right"/>
    </xf>
    <xf numFmtId="164" fontId="692" fillId="0" borderId="691" xfId="0" applyNumberFormat="1" applyFont="1" applyBorder="1" applyAlignment="1">
      <alignment horizontal="right"/>
    </xf>
    <xf numFmtId="164" fontId="693" fillId="0" borderId="692" xfId="0" applyNumberFormat="1" applyFont="1" applyBorder="1" applyAlignment="1">
      <alignment horizontal="right"/>
    </xf>
    <xf numFmtId="0" fontId="694" fillId="0" borderId="693" xfId="0" applyFont="1" applyBorder="1" applyAlignment="1">
      <alignment horizontal="right"/>
    </xf>
    <xf numFmtId="164" fontId="695" fillId="0" borderId="694" xfId="0" applyNumberFormat="1" applyFont="1" applyBorder="1" applyAlignment="1">
      <alignment horizontal="right"/>
    </xf>
    <xf numFmtId="164" fontId="696" fillId="0" borderId="695" xfId="0" applyNumberFormat="1" applyFont="1" applyBorder="1" applyAlignment="1">
      <alignment horizontal="right"/>
    </xf>
    <xf numFmtId="164" fontId="697" fillId="0" borderId="696" xfId="0" applyNumberFormat="1" applyFont="1" applyBorder="1" applyAlignment="1">
      <alignment horizontal="right"/>
    </xf>
    <xf numFmtId="164" fontId="698" fillId="0" borderId="697" xfId="0" applyNumberFormat="1" applyFont="1" applyBorder="1" applyAlignment="1">
      <alignment horizontal="right"/>
    </xf>
    <xf numFmtId="0" fontId="699" fillId="0" borderId="698" xfId="0" applyFont="1" applyBorder="1" applyAlignment="1">
      <alignment horizontal="right"/>
    </xf>
    <xf numFmtId="164" fontId="700" fillId="0" borderId="699" xfId="0" applyNumberFormat="1" applyFont="1" applyBorder="1" applyAlignment="1">
      <alignment horizontal="right"/>
    </xf>
    <xf numFmtId="164" fontId="701" fillId="0" borderId="700" xfId="0" applyNumberFormat="1" applyFont="1" applyBorder="1" applyAlignment="1">
      <alignment horizontal="right"/>
    </xf>
    <xf numFmtId="164" fontId="702" fillId="0" borderId="701" xfId="0" applyNumberFormat="1" applyFont="1" applyBorder="1" applyAlignment="1">
      <alignment horizontal="right"/>
    </xf>
    <xf numFmtId="164" fontId="703" fillId="0" borderId="702" xfId="0" applyNumberFormat="1" applyFont="1" applyBorder="1" applyAlignment="1">
      <alignment horizontal="right"/>
    </xf>
    <xf numFmtId="0" fontId="704" fillId="0" borderId="703" xfId="0" applyFont="1" applyBorder="1"/>
    <xf numFmtId="0" fontId="705" fillId="0" borderId="704" xfId="0" applyFont="1" applyBorder="1" applyAlignment="1">
      <alignment horizontal="right"/>
    </xf>
    <xf numFmtId="0" fontId="706" fillId="0" borderId="705" xfId="0" applyFont="1" applyBorder="1" applyAlignment="1">
      <alignment horizontal="right"/>
    </xf>
    <xf numFmtId="164" fontId="707" fillId="0" borderId="706" xfId="0" applyNumberFormat="1" applyFont="1" applyBorder="1" applyAlignment="1">
      <alignment horizontal="right"/>
    </xf>
    <xf numFmtId="164" fontId="708" fillId="0" borderId="707" xfId="0" applyNumberFormat="1" applyFont="1" applyBorder="1" applyAlignment="1">
      <alignment horizontal="right"/>
    </xf>
    <xf numFmtId="164" fontId="709" fillId="0" borderId="708" xfId="0" applyNumberFormat="1" applyFont="1" applyBorder="1" applyAlignment="1">
      <alignment horizontal="right"/>
    </xf>
    <xf numFmtId="164" fontId="710" fillId="0" borderId="709" xfId="0" applyNumberFormat="1" applyFont="1" applyBorder="1" applyAlignment="1">
      <alignment horizontal="right"/>
    </xf>
    <xf numFmtId="0" fontId="711" fillId="0" borderId="710" xfId="0" applyFont="1" applyBorder="1" applyAlignment="1">
      <alignment horizontal="right"/>
    </xf>
    <xf numFmtId="164" fontId="712" fillId="0" borderId="711" xfId="0" applyNumberFormat="1" applyFont="1" applyBorder="1" applyAlignment="1">
      <alignment horizontal="right"/>
    </xf>
    <xf numFmtId="164" fontId="713" fillId="0" borderId="712" xfId="0" applyNumberFormat="1" applyFont="1" applyBorder="1" applyAlignment="1">
      <alignment horizontal="right"/>
    </xf>
    <xf numFmtId="164" fontId="714" fillId="0" borderId="713" xfId="0" applyNumberFormat="1" applyFont="1" applyBorder="1" applyAlignment="1">
      <alignment horizontal="right"/>
    </xf>
    <xf numFmtId="164" fontId="715" fillId="0" borderId="714" xfId="0" applyNumberFormat="1" applyFont="1" applyBorder="1" applyAlignment="1">
      <alignment horizontal="right"/>
    </xf>
    <xf numFmtId="0" fontId="716" fillId="0" borderId="715" xfId="0" applyFont="1" applyBorder="1"/>
    <xf numFmtId="0" fontId="717" fillId="0" borderId="716" xfId="0" applyFont="1" applyBorder="1" applyAlignment="1">
      <alignment horizontal="right"/>
    </xf>
    <xf numFmtId="0" fontId="718" fillId="0" borderId="717" xfId="0" applyFont="1" applyBorder="1" applyAlignment="1">
      <alignment horizontal="right"/>
    </xf>
    <xf numFmtId="164" fontId="719" fillId="0" borderId="718" xfId="0" applyNumberFormat="1" applyFont="1" applyBorder="1" applyAlignment="1">
      <alignment horizontal="right"/>
    </xf>
    <xf numFmtId="164" fontId="720" fillId="0" borderId="719" xfId="0" applyNumberFormat="1" applyFont="1" applyBorder="1" applyAlignment="1">
      <alignment horizontal="right"/>
    </xf>
    <xf numFmtId="164" fontId="721" fillId="0" borderId="720" xfId="0" applyNumberFormat="1" applyFont="1" applyBorder="1" applyAlignment="1">
      <alignment horizontal="right"/>
    </xf>
    <xf numFmtId="164" fontId="722" fillId="0" borderId="721" xfId="0" applyNumberFormat="1" applyFont="1" applyBorder="1" applyAlignment="1">
      <alignment horizontal="right"/>
    </xf>
    <xf numFmtId="0" fontId="723" fillId="0" borderId="722" xfId="0" applyFont="1" applyBorder="1" applyAlignment="1">
      <alignment horizontal="right"/>
    </xf>
    <xf numFmtId="164" fontId="724" fillId="0" borderId="723" xfId="0" applyNumberFormat="1" applyFont="1" applyBorder="1" applyAlignment="1">
      <alignment horizontal="right"/>
    </xf>
    <xf numFmtId="164" fontId="725" fillId="0" borderId="724" xfId="0" applyNumberFormat="1" applyFont="1" applyBorder="1" applyAlignment="1">
      <alignment horizontal="right"/>
    </xf>
    <xf numFmtId="164" fontId="726" fillId="0" borderId="725" xfId="0" applyNumberFormat="1" applyFont="1" applyBorder="1" applyAlignment="1">
      <alignment horizontal="right"/>
    </xf>
    <xf numFmtId="164" fontId="727" fillId="0" borderId="726" xfId="0" applyNumberFormat="1" applyFont="1" applyBorder="1" applyAlignment="1">
      <alignment horizontal="right"/>
    </xf>
    <xf numFmtId="0" fontId="728" fillId="0" borderId="727" xfId="0" applyFont="1" applyBorder="1"/>
    <xf numFmtId="0" fontId="729" fillId="0" borderId="728" xfId="0" applyFont="1" applyBorder="1" applyAlignment="1">
      <alignment horizontal="right"/>
    </xf>
    <xf numFmtId="0" fontId="730" fillId="0" borderId="729" xfId="0" applyFont="1" applyBorder="1" applyAlignment="1">
      <alignment horizontal="right"/>
    </xf>
    <xf numFmtId="164" fontId="731" fillId="0" borderId="730" xfId="0" applyNumberFormat="1" applyFont="1" applyBorder="1" applyAlignment="1">
      <alignment horizontal="right"/>
    </xf>
    <xf numFmtId="164" fontId="732" fillId="0" borderId="731" xfId="0" applyNumberFormat="1" applyFont="1" applyBorder="1" applyAlignment="1">
      <alignment horizontal="right"/>
    </xf>
    <xf numFmtId="164" fontId="733" fillId="0" borderId="732" xfId="0" applyNumberFormat="1" applyFont="1" applyBorder="1" applyAlignment="1">
      <alignment horizontal="right"/>
    </xf>
    <xf numFmtId="164" fontId="734" fillId="0" borderId="733" xfId="0" applyNumberFormat="1" applyFont="1" applyBorder="1" applyAlignment="1">
      <alignment horizontal="right"/>
    </xf>
    <xf numFmtId="0" fontId="735" fillId="0" borderId="734" xfId="0" applyFont="1" applyBorder="1" applyAlignment="1">
      <alignment horizontal="right"/>
    </xf>
    <xf numFmtId="164" fontId="736" fillId="0" borderId="735" xfId="0" applyNumberFormat="1" applyFont="1" applyBorder="1" applyAlignment="1">
      <alignment horizontal="right"/>
    </xf>
    <xf numFmtId="164" fontId="737" fillId="0" borderId="736" xfId="0" applyNumberFormat="1" applyFont="1" applyBorder="1" applyAlignment="1">
      <alignment horizontal="right"/>
    </xf>
    <xf numFmtId="164" fontId="738" fillId="0" borderId="737" xfId="0" applyNumberFormat="1" applyFont="1" applyBorder="1" applyAlignment="1">
      <alignment horizontal="right"/>
    </xf>
    <xf numFmtId="164" fontId="739" fillId="0" borderId="738" xfId="0" applyNumberFormat="1" applyFont="1" applyBorder="1" applyAlignment="1">
      <alignment horizontal="right"/>
    </xf>
    <xf numFmtId="0" fontId="740" fillId="0" borderId="739" xfId="0" applyFont="1" applyBorder="1"/>
    <xf numFmtId="0" fontId="741" fillId="0" borderId="740" xfId="0" applyFont="1" applyBorder="1" applyAlignment="1">
      <alignment horizontal="right"/>
    </xf>
    <xf numFmtId="0" fontId="742" fillId="0" borderId="741" xfId="0" applyFont="1" applyBorder="1" applyAlignment="1">
      <alignment horizontal="right"/>
    </xf>
    <xf numFmtId="164" fontId="743" fillId="0" borderId="742" xfId="0" applyNumberFormat="1" applyFont="1" applyBorder="1" applyAlignment="1">
      <alignment horizontal="right"/>
    </xf>
    <xf numFmtId="164" fontId="744" fillId="0" borderId="743" xfId="0" applyNumberFormat="1" applyFont="1" applyBorder="1" applyAlignment="1">
      <alignment horizontal="right"/>
    </xf>
    <xf numFmtId="164" fontId="745" fillId="0" borderId="744" xfId="0" applyNumberFormat="1" applyFont="1" applyBorder="1" applyAlignment="1">
      <alignment horizontal="right"/>
    </xf>
    <xf numFmtId="164" fontId="746" fillId="0" borderId="745" xfId="0" applyNumberFormat="1" applyFont="1" applyBorder="1" applyAlignment="1">
      <alignment horizontal="right"/>
    </xf>
    <xf numFmtId="0" fontId="747" fillId="0" borderId="746" xfId="0" applyFont="1" applyBorder="1" applyAlignment="1">
      <alignment horizontal="right"/>
    </xf>
    <xf numFmtId="164" fontId="748" fillId="0" borderId="747" xfId="0" applyNumberFormat="1" applyFont="1" applyBorder="1" applyAlignment="1">
      <alignment horizontal="right"/>
    </xf>
    <xf numFmtId="164" fontId="749" fillId="0" borderId="748" xfId="0" applyNumberFormat="1" applyFont="1" applyBorder="1" applyAlignment="1">
      <alignment horizontal="right"/>
    </xf>
    <xf numFmtId="164" fontId="750" fillId="0" borderId="749" xfId="0" applyNumberFormat="1" applyFont="1" applyBorder="1" applyAlignment="1">
      <alignment horizontal="right"/>
    </xf>
    <xf numFmtId="164" fontId="751" fillId="0" borderId="750" xfId="0" applyNumberFormat="1" applyFont="1" applyBorder="1" applyAlignment="1">
      <alignment horizontal="right"/>
    </xf>
    <xf numFmtId="0" fontId="752" fillId="0" borderId="751" xfId="0" applyFont="1" applyBorder="1"/>
    <xf numFmtId="0" fontId="753" fillId="0" borderId="752" xfId="0" applyFont="1" applyBorder="1" applyAlignment="1">
      <alignment horizontal="right"/>
    </xf>
    <xf numFmtId="0" fontId="754" fillId="0" borderId="753" xfId="0" applyFont="1" applyBorder="1" applyAlignment="1">
      <alignment horizontal="right"/>
    </xf>
    <xf numFmtId="164" fontId="755" fillId="0" borderId="754" xfId="0" applyNumberFormat="1" applyFont="1" applyBorder="1" applyAlignment="1">
      <alignment horizontal="right"/>
    </xf>
    <xf numFmtId="164" fontId="756" fillId="0" borderId="755" xfId="0" applyNumberFormat="1" applyFont="1" applyBorder="1" applyAlignment="1">
      <alignment horizontal="right"/>
    </xf>
    <xf numFmtId="164" fontId="757" fillId="0" borderId="756" xfId="0" applyNumberFormat="1" applyFont="1" applyBorder="1" applyAlignment="1">
      <alignment horizontal="right"/>
    </xf>
    <xf numFmtId="164" fontId="758" fillId="0" borderId="757" xfId="0" applyNumberFormat="1" applyFont="1" applyBorder="1" applyAlignment="1">
      <alignment horizontal="right"/>
    </xf>
    <xf numFmtId="0" fontId="759" fillId="0" borderId="758" xfId="0" applyFont="1" applyBorder="1" applyAlignment="1">
      <alignment horizontal="right"/>
    </xf>
    <xf numFmtId="164" fontId="760" fillId="0" borderId="759" xfId="0" applyNumberFormat="1" applyFont="1" applyBorder="1" applyAlignment="1">
      <alignment horizontal="right"/>
    </xf>
    <xf numFmtId="164" fontId="761" fillId="0" borderId="760" xfId="0" applyNumberFormat="1" applyFont="1" applyBorder="1" applyAlignment="1">
      <alignment horizontal="right"/>
    </xf>
    <xf numFmtId="164" fontId="762" fillId="0" borderId="761" xfId="0" applyNumberFormat="1" applyFont="1" applyBorder="1" applyAlignment="1">
      <alignment horizontal="right"/>
    </xf>
    <xf numFmtId="164" fontId="763" fillId="0" borderId="762" xfId="0" applyNumberFormat="1" applyFont="1" applyBorder="1" applyAlignment="1">
      <alignment horizontal="right"/>
    </xf>
    <xf numFmtId="0" fontId="764" fillId="0" borderId="763" xfId="0" applyFont="1" applyBorder="1" applyAlignment="1">
      <alignment horizontal="right"/>
    </xf>
    <xf numFmtId="164" fontId="765" fillId="0" borderId="764" xfId="0" applyNumberFormat="1" applyFont="1" applyBorder="1" applyAlignment="1">
      <alignment horizontal="right"/>
    </xf>
    <xf numFmtId="164" fontId="766" fillId="0" borderId="765" xfId="0" applyNumberFormat="1" applyFont="1" applyBorder="1" applyAlignment="1">
      <alignment horizontal="right"/>
    </xf>
    <xf numFmtId="164" fontId="767" fillId="0" borderId="766" xfId="0" applyNumberFormat="1" applyFont="1" applyBorder="1" applyAlignment="1">
      <alignment horizontal="right"/>
    </xf>
    <xf numFmtId="164" fontId="768" fillId="0" borderId="767" xfId="0" applyNumberFormat="1" applyFont="1" applyBorder="1" applyAlignment="1">
      <alignment horizontal="right"/>
    </xf>
    <xf numFmtId="0" fontId="769" fillId="0" borderId="768" xfId="0" applyFont="1" applyBorder="1"/>
    <xf numFmtId="0" fontId="770" fillId="0" borderId="769" xfId="0" applyFont="1" applyBorder="1" applyAlignment="1">
      <alignment horizontal="right"/>
    </xf>
    <xf numFmtId="0" fontId="771" fillId="0" borderId="770" xfId="0" applyFont="1" applyBorder="1" applyAlignment="1">
      <alignment horizontal="right"/>
    </xf>
    <xf numFmtId="164" fontId="772" fillId="0" borderId="771" xfId="0" applyNumberFormat="1" applyFont="1" applyBorder="1" applyAlignment="1">
      <alignment horizontal="right"/>
    </xf>
    <xf numFmtId="164" fontId="773" fillId="0" borderId="772" xfId="0" applyNumberFormat="1" applyFont="1" applyBorder="1" applyAlignment="1">
      <alignment horizontal="right"/>
    </xf>
    <xf numFmtId="164" fontId="774" fillId="0" borderId="773" xfId="0" applyNumberFormat="1" applyFont="1" applyBorder="1" applyAlignment="1">
      <alignment horizontal="right"/>
    </xf>
    <xf numFmtId="164" fontId="775" fillId="0" borderId="774" xfId="0" applyNumberFormat="1" applyFont="1" applyBorder="1" applyAlignment="1">
      <alignment horizontal="right"/>
    </xf>
    <xf numFmtId="0" fontId="776" fillId="0" borderId="775" xfId="0" applyFont="1" applyBorder="1" applyAlignment="1">
      <alignment horizontal="right"/>
    </xf>
    <xf numFmtId="164" fontId="777" fillId="0" borderId="776" xfId="0" applyNumberFormat="1" applyFont="1" applyBorder="1" applyAlignment="1">
      <alignment horizontal="right"/>
    </xf>
    <xf numFmtId="164" fontId="778" fillId="0" borderId="777" xfId="0" applyNumberFormat="1" applyFont="1" applyBorder="1" applyAlignment="1">
      <alignment horizontal="right"/>
    </xf>
    <xf numFmtId="164" fontId="779" fillId="0" borderId="778" xfId="0" applyNumberFormat="1" applyFont="1" applyBorder="1" applyAlignment="1">
      <alignment horizontal="right"/>
    </xf>
    <xf numFmtId="164" fontId="780" fillId="0" borderId="779" xfId="0" applyNumberFormat="1" applyFont="1" applyBorder="1" applyAlignment="1">
      <alignment horizontal="right"/>
    </xf>
    <xf numFmtId="0" fontId="781" fillId="0" borderId="780" xfId="0" applyFont="1" applyBorder="1" applyAlignment="1">
      <alignment horizontal="right"/>
    </xf>
    <xf numFmtId="164" fontId="782" fillId="0" borderId="781" xfId="0" applyNumberFormat="1" applyFont="1" applyBorder="1" applyAlignment="1">
      <alignment horizontal="right"/>
    </xf>
    <xf numFmtId="164" fontId="783" fillId="0" borderId="782" xfId="0" applyNumberFormat="1" applyFont="1" applyBorder="1" applyAlignment="1">
      <alignment horizontal="right"/>
    </xf>
    <xf numFmtId="164" fontId="784" fillId="0" borderId="783" xfId="0" applyNumberFormat="1" applyFont="1" applyBorder="1" applyAlignment="1">
      <alignment horizontal="right"/>
    </xf>
    <xf numFmtId="164" fontId="785" fillId="0" borderId="784" xfId="0" applyNumberFormat="1" applyFont="1" applyBorder="1" applyAlignment="1">
      <alignment horizontal="right"/>
    </xf>
    <xf numFmtId="0" fontId="786" fillId="0" borderId="785" xfId="0" applyFont="1" applyBorder="1"/>
    <xf numFmtId="0" fontId="787" fillId="0" borderId="786" xfId="0" applyFont="1" applyBorder="1" applyAlignment="1">
      <alignment horizontal="right"/>
    </xf>
    <xf numFmtId="0" fontId="788" fillId="0" borderId="787" xfId="0" applyFont="1" applyBorder="1" applyAlignment="1">
      <alignment horizontal="right"/>
    </xf>
    <xf numFmtId="164" fontId="789" fillId="0" borderId="788" xfId="0" applyNumberFormat="1" applyFont="1" applyBorder="1" applyAlignment="1">
      <alignment horizontal="right"/>
    </xf>
    <xf numFmtId="164" fontId="790" fillId="0" borderId="789" xfId="0" applyNumberFormat="1" applyFont="1" applyBorder="1" applyAlignment="1">
      <alignment horizontal="right"/>
    </xf>
    <xf numFmtId="164" fontId="791" fillId="0" borderId="790" xfId="0" applyNumberFormat="1" applyFont="1" applyBorder="1" applyAlignment="1">
      <alignment horizontal="right"/>
    </xf>
    <xf numFmtId="164" fontId="792" fillId="0" borderId="791" xfId="0" applyNumberFormat="1" applyFont="1" applyBorder="1" applyAlignment="1">
      <alignment horizontal="right"/>
    </xf>
    <xf numFmtId="0" fontId="793" fillId="0" borderId="792" xfId="0" applyFont="1" applyBorder="1" applyAlignment="1">
      <alignment horizontal="right"/>
    </xf>
    <xf numFmtId="164" fontId="794" fillId="0" borderId="793" xfId="0" applyNumberFormat="1" applyFont="1" applyBorder="1" applyAlignment="1">
      <alignment horizontal="right"/>
    </xf>
    <xf numFmtId="164" fontId="795" fillId="0" borderId="794" xfId="0" applyNumberFormat="1" applyFont="1" applyBorder="1" applyAlignment="1">
      <alignment horizontal="right"/>
    </xf>
    <xf numFmtId="164" fontId="796" fillId="0" borderId="795" xfId="0" applyNumberFormat="1" applyFont="1" applyBorder="1" applyAlignment="1">
      <alignment horizontal="right"/>
    </xf>
    <xf numFmtId="164" fontId="797" fillId="0" borderId="796" xfId="0" applyNumberFormat="1" applyFont="1" applyBorder="1" applyAlignment="1">
      <alignment horizontal="right"/>
    </xf>
    <xf numFmtId="0" fontId="798" fillId="0" borderId="797" xfId="0" applyFont="1" applyBorder="1" applyAlignment="1">
      <alignment horizontal="right"/>
    </xf>
    <xf numFmtId="164" fontId="799" fillId="0" borderId="798" xfId="0" applyNumberFormat="1" applyFont="1" applyBorder="1" applyAlignment="1">
      <alignment horizontal="right"/>
    </xf>
    <xf numFmtId="164" fontId="800" fillId="0" borderId="799" xfId="0" applyNumberFormat="1" applyFont="1" applyBorder="1" applyAlignment="1">
      <alignment horizontal="right"/>
    </xf>
    <xf numFmtId="164" fontId="801" fillId="0" borderId="800" xfId="0" applyNumberFormat="1" applyFont="1" applyBorder="1" applyAlignment="1">
      <alignment horizontal="right"/>
    </xf>
    <xf numFmtId="164" fontId="802" fillId="0" borderId="801" xfId="0" applyNumberFormat="1" applyFont="1" applyBorder="1" applyAlignment="1">
      <alignment horizontal="right"/>
    </xf>
    <xf numFmtId="0" fontId="803" fillId="0" borderId="802" xfId="0" applyFont="1" applyBorder="1" applyAlignment="1">
      <alignment horizontal="right"/>
    </xf>
    <xf numFmtId="164" fontId="804" fillId="0" borderId="803" xfId="0" applyNumberFormat="1" applyFont="1" applyBorder="1" applyAlignment="1">
      <alignment horizontal="right"/>
    </xf>
    <xf numFmtId="164" fontId="805" fillId="0" borderId="804" xfId="0" applyNumberFormat="1" applyFont="1" applyBorder="1" applyAlignment="1">
      <alignment horizontal="right"/>
    </xf>
    <xf numFmtId="164" fontId="806" fillId="0" borderId="805" xfId="0" applyNumberFormat="1" applyFont="1" applyBorder="1" applyAlignment="1">
      <alignment horizontal="right"/>
    </xf>
    <xf numFmtId="164" fontId="807" fillId="0" borderId="806" xfId="0" applyNumberFormat="1" applyFont="1" applyBorder="1" applyAlignment="1">
      <alignment horizontal="right"/>
    </xf>
    <xf numFmtId="0" fontId="808" fillId="0" borderId="807" xfId="0" applyFont="1" applyBorder="1" applyAlignment="1">
      <alignment horizontal="right"/>
    </xf>
    <xf numFmtId="164" fontId="809" fillId="0" borderId="808" xfId="0" applyNumberFormat="1" applyFont="1" applyBorder="1" applyAlignment="1">
      <alignment horizontal="right"/>
    </xf>
    <xf numFmtId="164" fontId="810" fillId="0" borderId="809" xfId="0" applyNumberFormat="1" applyFont="1" applyBorder="1" applyAlignment="1">
      <alignment horizontal="right"/>
    </xf>
    <xf numFmtId="164" fontId="811" fillId="0" borderId="810" xfId="0" applyNumberFormat="1" applyFont="1" applyBorder="1" applyAlignment="1">
      <alignment horizontal="right"/>
    </xf>
    <xf numFmtId="164" fontId="812" fillId="0" borderId="811" xfId="0" applyNumberFormat="1" applyFont="1" applyBorder="1" applyAlignment="1">
      <alignment horizontal="right"/>
    </xf>
    <xf numFmtId="0" fontId="813" fillId="0" borderId="812" xfId="0" applyFont="1" applyBorder="1"/>
    <xf numFmtId="0" fontId="814" fillId="0" borderId="813" xfId="0" applyFont="1" applyBorder="1" applyAlignment="1">
      <alignment horizontal="right"/>
    </xf>
    <xf numFmtId="0" fontId="815" fillId="0" borderId="814" xfId="0" applyFont="1" applyBorder="1" applyAlignment="1">
      <alignment horizontal="right"/>
    </xf>
    <xf numFmtId="164" fontId="816" fillId="0" borderId="815" xfId="0" applyNumberFormat="1" applyFont="1" applyBorder="1" applyAlignment="1">
      <alignment horizontal="right"/>
    </xf>
    <xf numFmtId="164" fontId="817" fillId="0" borderId="816" xfId="0" applyNumberFormat="1" applyFont="1" applyBorder="1" applyAlignment="1">
      <alignment horizontal="right"/>
    </xf>
    <xf numFmtId="164" fontId="818" fillId="0" borderId="817" xfId="0" applyNumberFormat="1" applyFont="1" applyBorder="1" applyAlignment="1">
      <alignment horizontal="right"/>
    </xf>
    <xf numFmtId="164" fontId="819" fillId="0" borderId="818" xfId="0" applyNumberFormat="1" applyFont="1" applyBorder="1" applyAlignment="1">
      <alignment horizontal="right"/>
    </xf>
    <xf numFmtId="0" fontId="820" fillId="0" borderId="819" xfId="0" applyFont="1" applyBorder="1" applyAlignment="1">
      <alignment horizontal="right"/>
    </xf>
    <xf numFmtId="164" fontId="821" fillId="0" borderId="820" xfId="0" applyNumberFormat="1" applyFont="1" applyBorder="1" applyAlignment="1">
      <alignment horizontal="right"/>
    </xf>
    <xf numFmtId="164" fontId="822" fillId="0" borderId="821" xfId="0" applyNumberFormat="1" applyFont="1" applyBorder="1" applyAlignment="1">
      <alignment horizontal="right"/>
    </xf>
    <xf numFmtId="164" fontId="823" fillId="0" borderId="822" xfId="0" applyNumberFormat="1" applyFont="1" applyBorder="1" applyAlignment="1">
      <alignment horizontal="right"/>
    </xf>
    <xf numFmtId="164" fontId="824" fillId="0" borderId="823" xfId="0" applyNumberFormat="1" applyFont="1" applyBorder="1" applyAlignment="1">
      <alignment horizontal="right"/>
    </xf>
    <xf numFmtId="0" fontId="825" fillId="0" borderId="824" xfId="0" applyFont="1" applyBorder="1" applyAlignment="1">
      <alignment horizontal="right"/>
    </xf>
    <xf numFmtId="164" fontId="826" fillId="0" borderId="825" xfId="0" applyNumberFormat="1" applyFont="1" applyBorder="1" applyAlignment="1">
      <alignment horizontal="right"/>
    </xf>
    <xf numFmtId="164" fontId="827" fillId="0" borderId="826" xfId="0" applyNumberFormat="1" applyFont="1" applyBorder="1" applyAlignment="1">
      <alignment horizontal="right"/>
    </xf>
    <xf numFmtId="164" fontId="828" fillId="0" borderId="827" xfId="0" applyNumberFormat="1" applyFont="1" applyBorder="1" applyAlignment="1">
      <alignment horizontal="right"/>
    </xf>
    <xf numFmtId="164" fontId="829" fillId="0" borderId="828" xfId="0" applyNumberFormat="1" applyFont="1" applyBorder="1" applyAlignment="1">
      <alignment horizontal="right"/>
    </xf>
    <xf numFmtId="0" fontId="830" fillId="0" borderId="829" xfId="0" applyFont="1" applyBorder="1"/>
    <xf numFmtId="0" fontId="831" fillId="0" borderId="830" xfId="0" applyFont="1" applyBorder="1" applyAlignment="1">
      <alignment horizontal="right"/>
    </xf>
    <xf numFmtId="0" fontId="832" fillId="0" borderId="831" xfId="0" applyFont="1" applyBorder="1" applyAlignment="1">
      <alignment horizontal="right"/>
    </xf>
    <xf numFmtId="164" fontId="833" fillId="0" borderId="832" xfId="0" applyNumberFormat="1" applyFont="1" applyBorder="1" applyAlignment="1">
      <alignment horizontal="right"/>
    </xf>
    <xf numFmtId="164" fontId="834" fillId="0" borderId="833" xfId="0" applyNumberFormat="1" applyFont="1" applyBorder="1" applyAlignment="1">
      <alignment horizontal="right"/>
    </xf>
    <xf numFmtId="164" fontId="835" fillId="0" borderId="834" xfId="0" applyNumberFormat="1" applyFont="1" applyBorder="1" applyAlignment="1">
      <alignment horizontal="right"/>
    </xf>
    <xf numFmtId="164" fontId="836" fillId="0" borderId="835" xfId="0" applyNumberFormat="1" applyFont="1" applyBorder="1" applyAlignment="1">
      <alignment horizontal="right"/>
    </xf>
    <xf numFmtId="0" fontId="837" fillId="0" borderId="836" xfId="0" applyFont="1" applyBorder="1" applyAlignment="1">
      <alignment horizontal="right"/>
    </xf>
    <xf numFmtId="164" fontId="838" fillId="0" borderId="837" xfId="0" applyNumberFormat="1" applyFont="1" applyBorder="1" applyAlignment="1">
      <alignment horizontal="right"/>
    </xf>
    <xf numFmtId="164" fontId="839" fillId="0" borderId="838" xfId="0" applyNumberFormat="1" applyFont="1" applyBorder="1" applyAlignment="1">
      <alignment horizontal="right"/>
    </xf>
    <xf numFmtId="164" fontId="840" fillId="0" borderId="839" xfId="0" applyNumberFormat="1" applyFont="1" applyBorder="1" applyAlignment="1">
      <alignment horizontal="right"/>
    </xf>
    <xf numFmtId="164" fontId="841" fillId="0" borderId="840" xfId="0" applyNumberFormat="1" applyFont="1" applyBorder="1" applyAlignment="1">
      <alignment horizontal="right"/>
    </xf>
    <xf numFmtId="0" fontId="842" fillId="0" borderId="841" xfId="0" applyFont="1" applyBorder="1" applyAlignment="1">
      <alignment horizontal="right"/>
    </xf>
    <xf numFmtId="164" fontId="843" fillId="0" borderId="842" xfId="0" applyNumberFormat="1" applyFont="1" applyBorder="1" applyAlignment="1">
      <alignment horizontal="right"/>
    </xf>
    <xf numFmtId="164" fontId="844" fillId="0" borderId="843" xfId="0" applyNumberFormat="1" applyFont="1" applyBorder="1" applyAlignment="1">
      <alignment horizontal="right"/>
    </xf>
    <xf numFmtId="164" fontId="845" fillId="0" borderId="844" xfId="0" applyNumberFormat="1" applyFont="1" applyBorder="1" applyAlignment="1">
      <alignment horizontal="right"/>
    </xf>
    <xf numFmtId="164" fontId="846" fillId="0" borderId="845" xfId="0" applyNumberFormat="1" applyFont="1" applyBorder="1" applyAlignment="1">
      <alignment horizontal="right"/>
    </xf>
    <xf numFmtId="0" fontId="847" fillId="0" borderId="846" xfId="0" applyFont="1" applyBorder="1"/>
    <xf numFmtId="0" fontId="848" fillId="0" borderId="847" xfId="0" applyFont="1" applyBorder="1" applyAlignment="1">
      <alignment horizontal="right"/>
    </xf>
    <xf numFmtId="0" fontId="849" fillId="0" borderId="848" xfId="0" applyFont="1" applyBorder="1" applyAlignment="1">
      <alignment horizontal="right"/>
    </xf>
    <xf numFmtId="164" fontId="850" fillId="0" borderId="849" xfId="0" applyNumberFormat="1" applyFont="1" applyBorder="1" applyAlignment="1">
      <alignment horizontal="right"/>
    </xf>
    <xf numFmtId="164" fontId="851" fillId="0" borderId="850" xfId="0" applyNumberFormat="1" applyFont="1" applyBorder="1" applyAlignment="1">
      <alignment horizontal="right"/>
    </xf>
    <xf numFmtId="164" fontId="852" fillId="0" borderId="851" xfId="0" applyNumberFormat="1" applyFont="1" applyBorder="1" applyAlignment="1">
      <alignment horizontal="right"/>
    </xf>
    <xf numFmtId="164" fontId="853" fillId="0" borderId="852" xfId="0" applyNumberFormat="1" applyFont="1" applyBorder="1" applyAlignment="1">
      <alignment horizontal="right"/>
    </xf>
    <xf numFmtId="0" fontId="854" fillId="0" borderId="853" xfId="0" applyFont="1" applyBorder="1" applyAlignment="1">
      <alignment horizontal="right"/>
    </xf>
    <xf numFmtId="164" fontId="855" fillId="0" borderId="854" xfId="0" applyNumberFormat="1" applyFont="1" applyBorder="1" applyAlignment="1">
      <alignment horizontal="right"/>
    </xf>
    <xf numFmtId="164" fontId="856" fillId="0" borderId="855" xfId="0" applyNumberFormat="1" applyFont="1" applyBorder="1" applyAlignment="1">
      <alignment horizontal="right"/>
    </xf>
    <xf numFmtId="164" fontId="857" fillId="0" borderId="856" xfId="0" applyNumberFormat="1" applyFont="1" applyBorder="1" applyAlignment="1">
      <alignment horizontal="right"/>
    </xf>
    <xf numFmtId="164" fontId="858" fillId="0" borderId="857" xfId="0" applyNumberFormat="1" applyFont="1" applyBorder="1" applyAlignment="1">
      <alignment horizontal="right"/>
    </xf>
    <xf numFmtId="0" fontId="859" fillId="0" borderId="858" xfId="0" applyFont="1" applyBorder="1" applyAlignment="1">
      <alignment horizontal="right"/>
    </xf>
    <xf numFmtId="164" fontId="860" fillId="0" borderId="859" xfId="0" applyNumberFormat="1" applyFont="1" applyBorder="1" applyAlignment="1">
      <alignment horizontal="right"/>
    </xf>
    <xf numFmtId="164" fontId="861" fillId="0" borderId="860" xfId="0" applyNumberFormat="1" applyFont="1" applyBorder="1" applyAlignment="1">
      <alignment horizontal="right"/>
    </xf>
    <xf numFmtId="164" fontId="862" fillId="0" borderId="861" xfId="0" applyNumberFormat="1" applyFont="1" applyBorder="1" applyAlignment="1">
      <alignment horizontal="right"/>
    </xf>
    <xf numFmtId="164" fontId="863" fillId="0" borderId="862" xfId="0" applyNumberFormat="1" applyFont="1" applyBorder="1" applyAlignment="1">
      <alignment horizontal="right"/>
    </xf>
    <xf numFmtId="0" fontId="864" fillId="0" borderId="863" xfId="0" applyFont="1" applyBorder="1" applyAlignment="1">
      <alignment horizontal="right"/>
    </xf>
    <xf numFmtId="164" fontId="865" fillId="0" borderId="864" xfId="0" applyNumberFormat="1" applyFont="1" applyBorder="1" applyAlignment="1">
      <alignment horizontal="right"/>
    </xf>
    <xf numFmtId="164" fontId="866" fillId="0" borderId="865" xfId="0" applyNumberFormat="1" applyFont="1" applyBorder="1" applyAlignment="1">
      <alignment horizontal="right"/>
    </xf>
    <xf numFmtId="164" fontId="867" fillId="0" borderId="866" xfId="0" applyNumberFormat="1" applyFont="1" applyBorder="1" applyAlignment="1">
      <alignment horizontal="right"/>
    </xf>
    <xf numFmtId="164" fontId="868" fillId="0" borderId="867" xfId="0" applyNumberFormat="1" applyFont="1" applyBorder="1" applyAlignment="1">
      <alignment horizontal="right"/>
    </xf>
    <xf numFmtId="0" fontId="869" fillId="0" borderId="868" xfId="0" applyFont="1" applyBorder="1" applyAlignment="1">
      <alignment horizontal="right"/>
    </xf>
    <xf numFmtId="164" fontId="870" fillId="0" borderId="869" xfId="0" applyNumberFormat="1" applyFont="1" applyBorder="1" applyAlignment="1">
      <alignment horizontal="right"/>
    </xf>
    <xf numFmtId="164" fontId="871" fillId="0" borderId="870" xfId="0" applyNumberFormat="1" applyFont="1" applyBorder="1" applyAlignment="1">
      <alignment horizontal="right"/>
    </xf>
    <xf numFmtId="164" fontId="872" fillId="0" borderId="871" xfId="0" applyNumberFormat="1" applyFont="1" applyBorder="1" applyAlignment="1">
      <alignment horizontal="right"/>
    </xf>
    <xf numFmtId="164" fontId="873" fillId="0" borderId="872" xfId="0" applyNumberFormat="1" applyFont="1" applyBorder="1" applyAlignment="1">
      <alignment horizontal="right"/>
    </xf>
    <xf numFmtId="0" fontId="874" fillId="0" borderId="873" xfId="0" applyFont="1" applyBorder="1"/>
    <xf numFmtId="0" fontId="875" fillId="0" borderId="874" xfId="0" applyFont="1" applyBorder="1" applyAlignment="1">
      <alignment horizontal="right"/>
    </xf>
    <xf numFmtId="0" fontId="876" fillId="0" borderId="875" xfId="0" applyFont="1" applyBorder="1" applyAlignment="1">
      <alignment horizontal="right"/>
    </xf>
    <xf numFmtId="164" fontId="877" fillId="0" borderId="876" xfId="0" applyNumberFormat="1" applyFont="1" applyBorder="1" applyAlignment="1">
      <alignment horizontal="right"/>
    </xf>
    <xf numFmtId="164" fontId="878" fillId="0" borderId="877" xfId="0" applyNumberFormat="1" applyFont="1" applyBorder="1" applyAlignment="1">
      <alignment horizontal="right"/>
    </xf>
    <xf numFmtId="164" fontId="879" fillId="0" borderId="878" xfId="0" applyNumberFormat="1" applyFont="1" applyBorder="1" applyAlignment="1">
      <alignment horizontal="right"/>
    </xf>
    <xf numFmtId="164" fontId="880" fillId="0" borderId="879" xfId="0" applyNumberFormat="1" applyFont="1" applyBorder="1" applyAlignment="1">
      <alignment horizontal="right"/>
    </xf>
    <xf numFmtId="0" fontId="881" fillId="0" borderId="880" xfId="0" applyFont="1" applyBorder="1" applyAlignment="1">
      <alignment horizontal="right"/>
    </xf>
    <xf numFmtId="164" fontId="882" fillId="0" borderId="881" xfId="0" applyNumberFormat="1" applyFont="1" applyBorder="1" applyAlignment="1">
      <alignment horizontal="right"/>
    </xf>
    <xf numFmtId="164" fontId="883" fillId="0" borderId="882" xfId="0" applyNumberFormat="1" applyFont="1" applyBorder="1" applyAlignment="1">
      <alignment horizontal="right"/>
    </xf>
    <xf numFmtId="164" fontId="884" fillId="0" borderId="883" xfId="0" applyNumberFormat="1" applyFont="1" applyBorder="1" applyAlignment="1">
      <alignment horizontal="right"/>
    </xf>
    <xf numFmtId="164" fontId="885" fillId="0" borderId="884" xfId="0" applyNumberFormat="1" applyFont="1" applyBorder="1" applyAlignment="1">
      <alignment horizontal="right"/>
    </xf>
    <xf numFmtId="0" fontId="886" fillId="0" borderId="885" xfId="0" applyFont="1" applyBorder="1" applyAlignment="1">
      <alignment horizontal="right"/>
    </xf>
    <xf numFmtId="164" fontId="887" fillId="0" borderId="886" xfId="0" applyNumberFormat="1" applyFont="1" applyBorder="1" applyAlignment="1">
      <alignment horizontal="right"/>
    </xf>
    <xf numFmtId="164" fontId="888" fillId="0" borderId="887" xfId="0" applyNumberFormat="1" applyFont="1" applyBorder="1" applyAlignment="1">
      <alignment horizontal="right"/>
    </xf>
    <xf numFmtId="164" fontId="889" fillId="0" borderId="888" xfId="0" applyNumberFormat="1" applyFont="1" applyBorder="1" applyAlignment="1">
      <alignment horizontal="right"/>
    </xf>
    <xf numFmtId="164" fontId="890" fillId="0" borderId="889" xfId="0" applyNumberFormat="1" applyFont="1" applyBorder="1" applyAlignment="1">
      <alignment horizontal="right"/>
    </xf>
    <xf numFmtId="0" fontId="891" fillId="0" borderId="890" xfId="0" applyFont="1" applyBorder="1" applyAlignment="1">
      <alignment horizontal="right"/>
    </xf>
    <xf numFmtId="164" fontId="892" fillId="0" borderId="891" xfId="0" applyNumberFormat="1" applyFont="1" applyBorder="1" applyAlignment="1">
      <alignment horizontal="right"/>
    </xf>
    <xf numFmtId="164" fontId="893" fillId="0" borderId="892" xfId="0" applyNumberFormat="1" applyFont="1" applyBorder="1" applyAlignment="1">
      <alignment horizontal="right"/>
    </xf>
    <xf numFmtId="164" fontId="894" fillId="0" borderId="893" xfId="0" applyNumberFormat="1" applyFont="1" applyBorder="1" applyAlignment="1">
      <alignment horizontal="right"/>
    </xf>
    <xf numFmtId="164" fontId="895" fillId="0" borderId="894" xfId="0" applyNumberFormat="1" applyFont="1" applyBorder="1" applyAlignment="1">
      <alignment horizontal="right"/>
    </xf>
    <xf numFmtId="0" fontId="896" fillId="0" borderId="895" xfId="0" applyFont="1" applyBorder="1"/>
    <xf numFmtId="0" fontId="897" fillId="0" borderId="896" xfId="0" applyFont="1" applyBorder="1" applyAlignment="1">
      <alignment horizontal="right"/>
    </xf>
    <xf numFmtId="0" fontId="898" fillId="0" borderId="897" xfId="0" applyFont="1" applyBorder="1" applyAlignment="1">
      <alignment horizontal="right"/>
    </xf>
    <xf numFmtId="164" fontId="899" fillId="0" borderId="898" xfId="0" applyNumberFormat="1" applyFont="1" applyBorder="1" applyAlignment="1">
      <alignment horizontal="right"/>
    </xf>
    <xf numFmtId="164" fontId="900" fillId="0" borderId="899" xfId="0" applyNumberFormat="1" applyFont="1" applyBorder="1" applyAlignment="1">
      <alignment horizontal="right"/>
    </xf>
    <xf numFmtId="164" fontId="901" fillId="0" borderId="900" xfId="0" applyNumberFormat="1" applyFont="1" applyBorder="1" applyAlignment="1">
      <alignment horizontal="right"/>
    </xf>
    <xf numFmtId="164" fontId="902" fillId="0" borderId="901" xfId="0" applyNumberFormat="1" applyFont="1" applyBorder="1" applyAlignment="1">
      <alignment horizontal="right"/>
    </xf>
    <xf numFmtId="0" fontId="903" fillId="0" borderId="902" xfId="0" applyFont="1" applyBorder="1"/>
    <xf numFmtId="0" fontId="908" fillId="0" borderId="907" xfId="0" applyFont="1" applyBorder="1"/>
    <xf numFmtId="0" fontId="909" fillId="0" borderId="908" xfId="0" applyFont="1" applyBorder="1" applyAlignment="1">
      <alignment horizontal="right"/>
    </xf>
    <xf numFmtId="0" fontId="910" fillId="0" borderId="909" xfId="0" applyFont="1" applyBorder="1" applyAlignment="1">
      <alignment horizontal="right"/>
    </xf>
    <xf numFmtId="0" fontId="911" fillId="0" borderId="910" xfId="0" applyFont="1" applyBorder="1" applyAlignment="1">
      <alignment horizontal="right"/>
    </xf>
    <xf numFmtId="0" fontId="912" fillId="0" borderId="911" xfId="0" applyFont="1" applyBorder="1" applyAlignment="1">
      <alignment horizontal="right"/>
    </xf>
    <xf numFmtId="0" fontId="913" fillId="0" borderId="912" xfId="0" applyFont="1" applyBorder="1" applyAlignment="1">
      <alignment horizontal="right"/>
    </xf>
    <xf numFmtId="0" fontId="914" fillId="0" borderId="913" xfId="0" applyFont="1" applyBorder="1"/>
    <xf numFmtId="0" fontId="915" fillId="0" borderId="914" xfId="0" applyFont="1" applyBorder="1"/>
    <xf numFmtId="0" fontId="916" fillId="0" borderId="915" xfId="0" applyFont="1" applyBorder="1"/>
    <xf numFmtId="0" fontId="917" fillId="0" borderId="916" xfId="0" applyFont="1" applyBorder="1"/>
    <xf numFmtId="0" fontId="918" fillId="0" borderId="917" xfId="0" applyFont="1" applyBorder="1" applyAlignment="1">
      <alignment horizontal="right"/>
    </xf>
    <xf numFmtId="164" fontId="919" fillId="0" borderId="918" xfId="0" applyNumberFormat="1" applyFont="1" applyBorder="1" applyAlignment="1">
      <alignment horizontal="right"/>
    </xf>
    <xf numFmtId="164" fontId="920" fillId="0" borderId="919" xfId="0" applyNumberFormat="1" applyFont="1" applyBorder="1" applyAlignment="1">
      <alignment horizontal="right"/>
    </xf>
    <xf numFmtId="164" fontId="921" fillId="0" borderId="920" xfId="0" applyNumberFormat="1" applyFont="1" applyBorder="1" applyAlignment="1">
      <alignment horizontal="right"/>
    </xf>
    <xf numFmtId="164" fontId="922" fillId="0" borderId="921" xfId="0" applyNumberFormat="1" applyFont="1" applyBorder="1" applyAlignment="1">
      <alignment horizontal="right"/>
    </xf>
    <xf numFmtId="0" fontId="923" fillId="0" borderId="922" xfId="0" applyFont="1" applyBorder="1" applyAlignment="1">
      <alignment horizontal="right"/>
    </xf>
    <xf numFmtId="164" fontId="924" fillId="0" borderId="923" xfId="0" applyNumberFormat="1" applyFont="1" applyBorder="1" applyAlignment="1">
      <alignment horizontal="right"/>
    </xf>
    <xf numFmtId="164" fontId="925" fillId="0" borderId="924" xfId="0" applyNumberFormat="1" applyFont="1" applyBorder="1" applyAlignment="1">
      <alignment horizontal="right"/>
    </xf>
    <xf numFmtId="164" fontId="926" fillId="0" borderId="925" xfId="0" applyNumberFormat="1" applyFont="1" applyBorder="1" applyAlignment="1">
      <alignment horizontal="right"/>
    </xf>
    <xf numFmtId="164" fontId="927" fillId="0" borderId="926" xfId="0" applyNumberFormat="1" applyFont="1" applyBorder="1" applyAlignment="1">
      <alignment horizontal="right"/>
    </xf>
    <xf numFmtId="0" fontId="928" fillId="0" borderId="927" xfId="0" applyFont="1" applyBorder="1"/>
    <xf numFmtId="0" fontId="929" fillId="0" borderId="928" xfId="0" applyFont="1" applyBorder="1" applyAlignment="1">
      <alignment horizontal="right"/>
    </xf>
    <xf numFmtId="0" fontId="930" fillId="0" borderId="929" xfId="0" applyFont="1" applyBorder="1" applyAlignment="1">
      <alignment horizontal="right"/>
    </xf>
    <xf numFmtId="164" fontId="931" fillId="0" borderId="930" xfId="0" applyNumberFormat="1" applyFont="1" applyBorder="1" applyAlignment="1">
      <alignment horizontal="right"/>
    </xf>
    <xf numFmtId="164" fontId="932" fillId="0" borderId="931" xfId="0" applyNumberFormat="1" applyFont="1" applyBorder="1" applyAlignment="1">
      <alignment horizontal="right"/>
    </xf>
    <xf numFmtId="164" fontId="933" fillId="0" borderId="932" xfId="0" applyNumberFormat="1" applyFont="1" applyBorder="1" applyAlignment="1">
      <alignment horizontal="right"/>
    </xf>
    <xf numFmtId="164" fontId="934" fillId="0" borderId="933" xfId="0" applyNumberFormat="1" applyFont="1" applyBorder="1" applyAlignment="1">
      <alignment horizontal="right"/>
    </xf>
    <xf numFmtId="0" fontId="935" fillId="0" borderId="934" xfId="0" applyFont="1" applyBorder="1" applyAlignment="1">
      <alignment horizontal="right"/>
    </xf>
    <xf numFmtId="164" fontId="936" fillId="0" borderId="935" xfId="0" applyNumberFormat="1" applyFont="1" applyBorder="1" applyAlignment="1">
      <alignment horizontal="right"/>
    </xf>
    <xf numFmtId="164" fontId="937" fillId="0" borderId="936" xfId="0" applyNumberFormat="1" applyFont="1" applyBorder="1" applyAlignment="1">
      <alignment horizontal="right"/>
    </xf>
    <xf numFmtId="164" fontId="938" fillId="0" borderId="937" xfId="0" applyNumberFormat="1" applyFont="1" applyBorder="1" applyAlignment="1">
      <alignment horizontal="right"/>
    </xf>
    <xf numFmtId="164" fontId="939" fillId="0" borderId="938" xfId="0" applyNumberFormat="1" applyFont="1" applyBorder="1" applyAlignment="1">
      <alignment horizontal="right"/>
    </xf>
    <xf numFmtId="0" fontId="940" fillId="0" borderId="939" xfId="0" applyFont="1" applyBorder="1" applyAlignment="1">
      <alignment horizontal="right"/>
    </xf>
    <xf numFmtId="164" fontId="941" fillId="0" borderId="940" xfId="0" applyNumberFormat="1" applyFont="1" applyBorder="1" applyAlignment="1">
      <alignment horizontal="right"/>
    </xf>
    <xf numFmtId="164" fontId="942" fillId="0" borderId="941" xfId="0" applyNumberFormat="1" applyFont="1" applyBorder="1" applyAlignment="1">
      <alignment horizontal="right"/>
    </xf>
    <xf numFmtId="164" fontId="943" fillId="0" borderId="942" xfId="0" applyNumberFormat="1" applyFont="1" applyBorder="1" applyAlignment="1">
      <alignment horizontal="right"/>
    </xf>
    <xf numFmtId="164" fontId="944" fillId="0" borderId="943" xfId="0" applyNumberFormat="1" applyFont="1" applyBorder="1" applyAlignment="1">
      <alignment horizontal="right"/>
    </xf>
    <xf numFmtId="0" fontId="945" fillId="0" borderId="944" xfId="0" applyFont="1" applyBorder="1"/>
    <xf numFmtId="0" fontId="946" fillId="0" borderId="945" xfId="0" applyFont="1" applyBorder="1" applyAlignment="1">
      <alignment horizontal="right"/>
    </xf>
    <xf numFmtId="0" fontId="947" fillId="0" borderId="946" xfId="0" applyFont="1" applyBorder="1" applyAlignment="1">
      <alignment horizontal="right"/>
    </xf>
    <xf numFmtId="164" fontId="948" fillId="0" borderId="947" xfId="0" applyNumberFormat="1" applyFont="1" applyBorder="1" applyAlignment="1">
      <alignment horizontal="right"/>
    </xf>
    <xf numFmtId="164" fontId="949" fillId="0" borderId="948" xfId="0" applyNumberFormat="1" applyFont="1" applyBorder="1" applyAlignment="1">
      <alignment horizontal="right"/>
    </xf>
    <xf numFmtId="164" fontId="950" fillId="0" borderId="949" xfId="0" applyNumberFormat="1" applyFont="1" applyBorder="1" applyAlignment="1">
      <alignment horizontal="right"/>
    </xf>
    <xf numFmtId="164" fontId="951" fillId="0" borderId="950" xfId="0" applyNumberFormat="1" applyFont="1" applyBorder="1" applyAlignment="1">
      <alignment horizontal="right"/>
    </xf>
    <xf numFmtId="0" fontId="952" fillId="0" borderId="951" xfId="0" applyFont="1" applyBorder="1" applyAlignment="1">
      <alignment horizontal="right"/>
    </xf>
    <xf numFmtId="164" fontId="953" fillId="0" borderId="952" xfId="0" applyNumberFormat="1" applyFont="1" applyBorder="1" applyAlignment="1">
      <alignment horizontal="right"/>
    </xf>
    <xf numFmtId="164" fontId="954" fillId="0" borderId="953" xfId="0" applyNumberFormat="1" applyFont="1" applyBorder="1" applyAlignment="1">
      <alignment horizontal="right"/>
    </xf>
    <xf numFmtId="164" fontId="955" fillId="0" borderId="954" xfId="0" applyNumberFormat="1" applyFont="1" applyBorder="1" applyAlignment="1">
      <alignment horizontal="right"/>
    </xf>
    <xf numFmtId="164" fontId="956" fillId="0" borderId="955" xfId="0" applyNumberFormat="1" applyFont="1" applyBorder="1" applyAlignment="1">
      <alignment horizontal="right"/>
    </xf>
    <xf numFmtId="0" fontId="957" fillId="0" borderId="956" xfId="0" applyFont="1" applyBorder="1" applyAlignment="1">
      <alignment horizontal="right"/>
    </xf>
    <xf numFmtId="164" fontId="958" fillId="0" borderId="957" xfId="0" applyNumberFormat="1" applyFont="1" applyBorder="1" applyAlignment="1">
      <alignment horizontal="right"/>
    </xf>
    <xf numFmtId="164" fontId="959" fillId="0" borderId="958" xfId="0" applyNumberFormat="1" applyFont="1" applyBorder="1" applyAlignment="1">
      <alignment horizontal="right"/>
    </xf>
    <xf numFmtId="164" fontId="960" fillId="0" borderId="959" xfId="0" applyNumberFormat="1" applyFont="1" applyBorder="1" applyAlignment="1">
      <alignment horizontal="right"/>
    </xf>
    <xf numFmtId="164" fontId="961" fillId="0" borderId="960" xfId="0" applyNumberFormat="1" applyFont="1" applyBorder="1" applyAlignment="1">
      <alignment horizontal="right"/>
    </xf>
    <xf numFmtId="0" fontId="962" fillId="0" borderId="961" xfId="0" applyFont="1" applyBorder="1" applyAlignment="1">
      <alignment horizontal="right"/>
    </xf>
    <xf numFmtId="164" fontId="963" fillId="0" borderId="962" xfId="0" applyNumberFormat="1" applyFont="1" applyBorder="1" applyAlignment="1">
      <alignment horizontal="right"/>
    </xf>
    <xf numFmtId="164" fontId="964" fillId="0" borderId="963" xfId="0" applyNumberFormat="1" applyFont="1" applyBorder="1" applyAlignment="1">
      <alignment horizontal="right"/>
    </xf>
    <xf numFmtId="164" fontId="965" fillId="0" borderId="964" xfId="0" applyNumberFormat="1" applyFont="1" applyBorder="1" applyAlignment="1">
      <alignment horizontal="right"/>
    </xf>
    <xf numFmtId="164" fontId="966" fillId="0" borderId="965" xfId="0" applyNumberFormat="1" applyFont="1" applyBorder="1" applyAlignment="1">
      <alignment horizontal="right"/>
    </xf>
    <xf numFmtId="0" fontId="967" fillId="0" borderId="966" xfId="0" applyFont="1" applyBorder="1"/>
    <xf numFmtId="0" fontId="968" fillId="0" borderId="967" xfId="0" applyFont="1" applyBorder="1" applyAlignment="1">
      <alignment horizontal="right"/>
    </xf>
    <xf numFmtId="0" fontId="969" fillId="0" borderId="968" xfId="0" applyFont="1" applyBorder="1" applyAlignment="1">
      <alignment horizontal="right"/>
    </xf>
    <xf numFmtId="164" fontId="970" fillId="0" borderId="969" xfId="0" applyNumberFormat="1" applyFont="1" applyBorder="1" applyAlignment="1">
      <alignment horizontal="right"/>
    </xf>
    <xf numFmtId="164" fontId="971" fillId="0" borderId="970" xfId="0" applyNumberFormat="1" applyFont="1" applyBorder="1" applyAlignment="1">
      <alignment horizontal="right"/>
    </xf>
    <xf numFmtId="164" fontId="972" fillId="0" borderId="971" xfId="0" applyNumberFormat="1" applyFont="1" applyBorder="1" applyAlignment="1">
      <alignment horizontal="right"/>
    </xf>
    <xf numFmtId="164" fontId="973" fillId="0" borderId="972" xfId="0" applyNumberFormat="1" applyFont="1" applyBorder="1" applyAlignment="1">
      <alignment horizontal="right"/>
    </xf>
    <xf numFmtId="0" fontId="974" fillId="0" borderId="973" xfId="0" applyFont="1" applyBorder="1" applyAlignment="1">
      <alignment horizontal="right"/>
    </xf>
    <xf numFmtId="164" fontId="975" fillId="0" borderId="974" xfId="0" applyNumberFormat="1" applyFont="1" applyBorder="1" applyAlignment="1">
      <alignment horizontal="right"/>
    </xf>
    <xf numFmtId="164" fontId="976" fillId="0" borderId="975" xfId="0" applyNumberFormat="1" applyFont="1" applyBorder="1" applyAlignment="1">
      <alignment horizontal="right"/>
    </xf>
    <xf numFmtId="164" fontId="977" fillId="0" borderId="976" xfId="0" applyNumberFormat="1" applyFont="1" applyBorder="1" applyAlignment="1">
      <alignment horizontal="right"/>
    </xf>
    <xf numFmtId="164" fontId="978" fillId="0" borderId="977" xfId="0" applyNumberFormat="1" applyFont="1" applyBorder="1" applyAlignment="1">
      <alignment horizontal="right"/>
    </xf>
    <xf numFmtId="0" fontId="979" fillId="0" borderId="978" xfId="0" applyFont="1" applyBorder="1"/>
    <xf numFmtId="0" fontId="980" fillId="0" borderId="979" xfId="0" applyFont="1" applyBorder="1" applyAlignment="1">
      <alignment horizontal="right"/>
    </xf>
    <xf numFmtId="0" fontId="981" fillId="0" borderId="980" xfId="0" applyFont="1" applyBorder="1" applyAlignment="1">
      <alignment horizontal="right"/>
    </xf>
    <xf numFmtId="164" fontId="982" fillId="0" borderId="981" xfId="0" applyNumberFormat="1" applyFont="1" applyBorder="1" applyAlignment="1">
      <alignment horizontal="right"/>
    </xf>
    <xf numFmtId="164" fontId="983" fillId="0" borderId="982" xfId="0" applyNumberFormat="1" applyFont="1" applyBorder="1" applyAlignment="1">
      <alignment horizontal="right"/>
    </xf>
    <xf numFmtId="164" fontId="984" fillId="0" borderId="983" xfId="0" applyNumberFormat="1" applyFont="1" applyBorder="1" applyAlignment="1">
      <alignment horizontal="right"/>
    </xf>
    <xf numFmtId="164" fontId="985" fillId="0" borderId="984" xfId="0" applyNumberFormat="1" applyFont="1" applyBorder="1" applyAlignment="1">
      <alignment horizontal="right"/>
    </xf>
    <xf numFmtId="0" fontId="986" fillId="0" borderId="985" xfId="0" applyFont="1" applyBorder="1" applyAlignment="1">
      <alignment horizontal="right"/>
    </xf>
    <xf numFmtId="164" fontId="987" fillId="0" borderId="986" xfId="0" applyNumberFormat="1" applyFont="1" applyBorder="1" applyAlignment="1">
      <alignment horizontal="right"/>
    </xf>
    <xf numFmtId="164" fontId="988" fillId="0" borderId="987" xfId="0" applyNumberFormat="1" applyFont="1" applyBorder="1" applyAlignment="1">
      <alignment horizontal="right"/>
    </xf>
    <xf numFmtId="164" fontId="989" fillId="0" borderId="988" xfId="0" applyNumberFormat="1" applyFont="1" applyBorder="1" applyAlignment="1">
      <alignment horizontal="right"/>
    </xf>
    <xf numFmtId="164" fontId="990" fillId="0" borderId="989" xfId="0" applyNumberFormat="1" applyFont="1" applyBorder="1" applyAlignment="1">
      <alignment horizontal="right"/>
    </xf>
    <xf numFmtId="0" fontId="991" fillId="0" borderId="990" xfId="0" applyFont="1" applyBorder="1"/>
    <xf numFmtId="0" fontId="992" fillId="0" borderId="991" xfId="0" applyFont="1" applyBorder="1" applyAlignment="1">
      <alignment horizontal="right"/>
    </xf>
    <xf numFmtId="0" fontId="993" fillId="0" borderId="992" xfId="0" applyFont="1" applyBorder="1" applyAlignment="1">
      <alignment horizontal="right"/>
    </xf>
    <xf numFmtId="164" fontId="994" fillId="0" borderId="993" xfId="0" applyNumberFormat="1" applyFont="1" applyBorder="1" applyAlignment="1">
      <alignment horizontal="right"/>
    </xf>
    <xf numFmtId="164" fontId="995" fillId="0" borderId="994" xfId="0" applyNumberFormat="1" applyFont="1" applyBorder="1" applyAlignment="1">
      <alignment horizontal="right"/>
    </xf>
    <xf numFmtId="164" fontId="996" fillId="0" borderId="995" xfId="0" applyNumberFormat="1" applyFont="1" applyBorder="1" applyAlignment="1">
      <alignment horizontal="right"/>
    </xf>
    <xf numFmtId="164" fontId="997" fillId="0" borderId="996" xfId="0" applyNumberFormat="1" applyFont="1" applyBorder="1" applyAlignment="1">
      <alignment horizontal="right"/>
    </xf>
    <xf numFmtId="0" fontId="998" fillId="0" borderId="997" xfId="0" applyFont="1" applyBorder="1" applyAlignment="1">
      <alignment horizontal="right"/>
    </xf>
    <xf numFmtId="164" fontId="999" fillId="0" borderId="998" xfId="0" applyNumberFormat="1" applyFont="1" applyBorder="1" applyAlignment="1">
      <alignment horizontal="right"/>
    </xf>
    <xf numFmtId="164" fontId="1000" fillId="0" borderId="999" xfId="0" applyNumberFormat="1" applyFont="1" applyBorder="1" applyAlignment="1">
      <alignment horizontal="right"/>
    </xf>
    <xf numFmtId="164" fontId="1001" fillId="0" borderId="1000" xfId="0" applyNumberFormat="1" applyFont="1" applyBorder="1" applyAlignment="1">
      <alignment horizontal="right"/>
    </xf>
    <xf numFmtId="164" fontId="1002" fillId="0" borderId="1001" xfId="0" applyNumberFormat="1" applyFont="1" applyBorder="1" applyAlignment="1">
      <alignment horizontal="right"/>
    </xf>
    <xf numFmtId="0" fontId="1003" fillId="0" borderId="1002" xfId="0" applyFont="1" applyBorder="1"/>
    <xf numFmtId="0" fontId="1004" fillId="0" borderId="1003" xfId="0" applyFont="1" applyBorder="1" applyAlignment="1">
      <alignment horizontal="right"/>
    </xf>
    <xf numFmtId="0" fontId="1005" fillId="0" borderId="1004" xfId="0" applyFont="1" applyBorder="1" applyAlignment="1">
      <alignment horizontal="right"/>
    </xf>
    <xf numFmtId="164" fontId="1006" fillId="0" borderId="1005" xfId="0" applyNumberFormat="1" applyFont="1" applyBorder="1" applyAlignment="1">
      <alignment horizontal="right"/>
    </xf>
    <xf numFmtId="164" fontId="1007" fillId="0" borderId="1006" xfId="0" applyNumberFormat="1" applyFont="1" applyBorder="1" applyAlignment="1">
      <alignment horizontal="right"/>
    </xf>
    <xf numFmtId="164" fontId="1008" fillId="0" borderId="1007" xfId="0" applyNumberFormat="1" applyFont="1" applyBorder="1" applyAlignment="1">
      <alignment horizontal="right"/>
    </xf>
    <xf numFmtId="164" fontId="1009" fillId="0" borderId="1008" xfId="0" applyNumberFormat="1" applyFont="1" applyBorder="1" applyAlignment="1">
      <alignment horizontal="right"/>
    </xf>
    <xf numFmtId="0" fontId="1010" fillId="0" borderId="1009" xfId="0" applyFont="1" applyBorder="1" applyAlignment="1">
      <alignment horizontal="right"/>
    </xf>
    <xf numFmtId="164" fontId="1011" fillId="0" borderId="1010" xfId="0" applyNumberFormat="1" applyFont="1" applyBorder="1" applyAlignment="1">
      <alignment horizontal="right"/>
    </xf>
    <xf numFmtId="164" fontId="1012" fillId="0" borderId="1011" xfId="0" applyNumberFormat="1" applyFont="1" applyBorder="1" applyAlignment="1">
      <alignment horizontal="right"/>
    </xf>
    <xf numFmtId="164" fontId="1013" fillId="0" borderId="1012" xfId="0" applyNumberFormat="1" applyFont="1" applyBorder="1" applyAlignment="1">
      <alignment horizontal="right"/>
    </xf>
    <xf numFmtId="164" fontId="1014" fillId="0" borderId="1013" xfId="0" applyNumberFormat="1" applyFont="1" applyBorder="1" applyAlignment="1">
      <alignment horizontal="right"/>
    </xf>
    <xf numFmtId="0" fontId="1015" fillId="0" borderId="1014" xfId="0" applyFont="1" applyBorder="1"/>
    <xf numFmtId="0" fontId="1016" fillId="0" borderId="1015" xfId="0" applyFont="1" applyBorder="1" applyAlignment="1">
      <alignment horizontal="right"/>
    </xf>
    <xf numFmtId="0" fontId="1017" fillId="0" borderId="1016" xfId="0" applyFont="1" applyBorder="1" applyAlignment="1">
      <alignment horizontal="right"/>
    </xf>
    <xf numFmtId="164" fontId="1018" fillId="0" borderId="1017" xfId="0" applyNumberFormat="1" applyFont="1" applyBorder="1" applyAlignment="1">
      <alignment horizontal="right"/>
    </xf>
    <xf numFmtId="164" fontId="1019" fillId="0" borderId="1018" xfId="0" applyNumberFormat="1" applyFont="1" applyBorder="1" applyAlignment="1">
      <alignment horizontal="right"/>
    </xf>
    <xf numFmtId="164" fontId="1020" fillId="0" borderId="1019" xfId="0" applyNumberFormat="1" applyFont="1" applyBorder="1" applyAlignment="1">
      <alignment horizontal="right"/>
    </xf>
    <xf numFmtId="164" fontId="1021" fillId="0" borderId="1020" xfId="0" applyNumberFormat="1" applyFont="1" applyBorder="1" applyAlignment="1">
      <alignment horizontal="right"/>
    </xf>
    <xf numFmtId="0" fontId="1022" fillId="0" borderId="1021" xfId="0" applyFont="1" applyBorder="1" applyAlignment="1">
      <alignment horizontal="right"/>
    </xf>
    <xf numFmtId="164" fontId="1023" fillId="0" borderId="1022" xfId="0" applyNumberFormat="1" applyFont="1" applyBorder="1" applyAlignment="1">
      <alignment horizontal="right"/>
    </xf>
    <xf numFmtId="164" fontId="1024" fillId="0" borderId="1023" xfId="0" applyNumberFormat="1" applyFont="1" applyBorder="1" applyAlignment="1">
      <alignment horizontal="right"/>
    </xf>
    <xf numFmtId="164" fontId="1025" fillId="0" borderId="1024" xfId="0" applyNumberFormat="1" applyFont="1" applyBorder="1" applyAlignment="1">
      <alignment horizontal="right"/>
    </xf>
    <xf numFmtId="164" fontId="1026" fillId="0" borderId="1025" xfId="0" applyNumberFormat="1" applyFont="1" applyBorder="1" applyAlignment="1">
      <alignment horizontal="right"/>
    </xf>
    <xf numFmtId="0" fontId="1027" fillId="0" borderId="1026" xfId="0" applyFont="1" applyBorder="1" applyAlignment="1">
      <alignment horizontal="right"/>
    </xf>
    <xf numFmtId="164" fontId="1028" fillId="0" borderId="1027" xfId="0" applyNumberFormat="1" applyFont="1" applyBorder="1" applyAlignment="1">
      <alignment horizontal="right"/>
    </xf>
    <xf numFmtId="164" fontId="1029" fillId="0" borderId="1028" xfId="0" applyNumberFormat="1" applyFont="1" applyBorder="1" applyAlignment="1">
      <alignment horizontal="right"/>
    </xf>
    <xf numFmtId="164" fontId="1030" fillId="0" borderId="1029" xfId="0" applyNumberFormat="1" applyFont="1" applyBorder="1" applyAlignment="1">
      <alignment horizontal="right"/>
    </xf>
    <xf numFmtId="164" fontId="1031" fillId="0" borderId="1030" xfId="0" applyNumberFormat="1" applyFont="1" applyBorder="1" applyAlignment="1">
      <alignment horizontal="right"/>
    </xf>
    <xf numFmtId="0" fontId="1032" fillId="0" borderId="1031" xfId="0" applyFont="1" applyBorder="1"/>
    <xf numFmtId="0" fontId="1033" fillId="0" borderId="1032" xfId="0" applyFont="1" applyBorder="1" applyAlignment="1">
      <alignment horizontal="right"/>
    </xf>
    <xf numFmtId="0" fontId="1034" fillId="0" borderId="1033" xfId="0" applyFont="1" applyBorder="1" applyAlignment="1">
      <alignment horizontal="right"/>
    </xf>
    <xf numFmtId="164" fontId="1035" fillId="0" borderId="1034" xfId="0" applyNumberFormat="1" applyFont="1" applyBorder="1" applyAlignment="1">
      <alignment horizontal="right"/>
    </xf>
    <xf numFmtId="164" fontId="1036" fillId="0" borderId="1035" xfId="0" applyNumberFormat="1" applyFont="1" applyBorder="1" applyAlignment="1">
      <alignment horizontal="right"/>
    </xf>
    <xf numFmtId="164" fontId="1037" fillId="0" borderId="1036" xfId="0" applyNumberFormat="1" applyFont="1" applyBorder="1" applyAlignment="1">
      <alignment horizontal="right"/>
    </xf>
    <xf numFmtId="164" fontId="1038" fillId="0" borderId="1037" xfId="0" applyNumberFormat="1" applyFont="1" applyBorder="1" applyAlignment="1">
      <alignment horizontal="right"/>
    </xf>
    <xf numFmtId="0" fontId="1039" fillId="0" borderId="1038" xfId="0" applyFont="1" applyBorder="1" applyAlignment="1">
      <alignment horizontal="right"/>
    </xf>
    <xf numFmtId="164" fontId="1040" fillId="0" borderId="1039" xfId="0" applyNumberFormat="1" applyFont="1" applyBorder="1" applyAlignment="1">
      <alignment horizontal="right"/>
    </xf>
    <xf numFmtId="164" fontId="1041" fillId="0" borderId="1040" xfId="0" applyNumberFormat="1" applyFont="1" applyBorder="1" applyAlignment="1">
      <alignment horizontal="right"/>
    </xf>
    <xf numFmtId="164" fontId="1042" fillId="0" borderId="1041" xfId="0" applyNumberFormat="1" applyFont="1" applyBorder="1" applyAlignment="1">
      <alignment horizontal="right"/>
    </xf>
    <xf numFmtId="164" fontId="1043" fillId="0" borderId="1042" xfId="0" applyNumberFormat="1" applyFont="1" applyBorder="1" applyAlignment="1">
      <alignment horizontal="right"/>
    </xf>
    <xf numFmtId="0" fontId="1044" fillId="0" borderId="1043" xfId="0" applyFont="1" applyBorder="1" applyAlignment="1">
      <alignment horizontal="right"/>
    </xf>
    <xf numFmtId="164" fontId="1045" fillId="0" borderId="1044" xfId="0" applyNumberFormat="1" applyFont="1" applyBorder="1" applyAlignment="1">
      <alignment horizontal="right"/>
    </xf>
    <xf numFmtId="164" fontId="1046" fillId="0" borderId="1045" xfId="0" applyNumberFormat="1" applyFont="1" applyBorder="1" applyAlignment="1">
      <alignment horizontal="right"/>
    </xf>
    <xf numFmtId="164" fontId="1047" fillId="0" borderId="1046" xfId="0" applyNumberFormat="1" applyFont="1" applyBorder="1" applyAlignment="1">
      <alignment horizontal="right"/>
    </xf>
    <xf numFmtId="164" fontId="1048" fillId="0" borderId="1047" xfId="0" applyNumberFormat="1" applyFont="1" applyBorder="1" applyAlignment="1">
      <alignment horizontal="right"/>
    </xf>
    <xf numFmtId="0" fontId="1049" fillId="0" borderId="1048" xfId="0" applyFont="1" applyBorder="1"/>
    <xf numFmtId="0" fontId="1050" fillId="0" borderId="1049" xfId="0" applyFont="1" applyBorder="1" applyAlignment="1">
      <alignment horizontal="right"/>
    </xf>
    <xf numFmtId="0" fontId="1051" fillId="0" borderId="1050" xfId="0" applyFont="1" applyBorder="1" applyAlignment="1">
      <alignment horizontal="right"/>
    </xf>
    <xf numFmtId="164" fontId="1052" fillId="0" borderId="1051" xfId="0" applyNumberFormat="1" applyFont="1" applyBorder="1" applyAlignment="1">
      <alignment horizontal="right"/>
    </xf>
    <xf numFmtId="164" fontId="1053" fillId="0" borderId="1052" xfId="0" applyNumberFormat="1" applyFont="1" applyBorder="1" applyAlignment="1">
      <alignment horizontal="right"/>
    </xf>
    <xf numFmtId="164" fontId="1054" fillId="0" borderId="1053" xfId="0" applyNumberFormat="1" applyFont="1" applyBorder="1" applyAlignment="1">
      <alignment horizontal="right"/>
    </xf>
    <xf numFmtId="164" fontId="1055" fillId="0" borderId="1054" xfId="0" applyNumberFormat="1" applyFont="1" applyBorder="1" applyAlignment="1">
      <alignment horizontal="right"/>
    </xf>
    <xf numFmtId="0" fontId="1056" fillId="0" borderId="1055" xfId="0" applyFont="1" applyBorder="1" applyAlignment="1">
      <alignment horizontal="right"/>
    </xf>
    <xf numFmtId="164" fontId="1057" fillId="0" borderId="1056" xfId="0" applyNumberFormat="1" applyFont="1" applyBorder="1" applyAlignment="1">
      <alignment horizontal="right"/>
    </xf>
    <xf numFmtId="164" fontId="1058" fillId="0" borderId="1057" xfId="0" applyNumberFormat="1" applyFont="1" applyBorder="1" applyAlignment="1">
      <alignment horizontal="right"/>
    </xf>
    <xf numFmtId="164" fontId="1059" fillId="0" borderId="1058" xfId="0" applyNumberFormat="1" applyFont="1" applyBorder="1" applyAlignment="1">
      <alignment horizontal="right"/>
    </xf>
    <xf numFmtId="164" fontId="1060" fillId="0" borderId="1059" xfId="0" applyNumberFormat="1" applyFont="1" applyBorder="1" applyAlignment="1">
      <alignment horizontal="right"/>
    </xf>
    <xf numFmtId="0" fontId="1061" fillId="0" borderId="1060" xfId="0" applyFont="1" applyBorder="1" applyAlignment="1">
      <alignment horizontal="right"/>
    </xf>
    <xf numFmtId="164" fontId="1062" fillId="0" borderId="1061" xfId="0" applyNumberFormat="1" applyFont="1" applyBorder="1" applyAlignment="1">
      <alignment horizontal="right"/>
    </xf>
    <xf numFmtId="164" fontId="1063" fillId="0" borderId="1062" xfId="0" applyNumberFormat="1" applyFont="1" applyBorder="1" applyAlignment="1">
      <alignment horizontal="right"/>
    </xf>
    <xf numFmtId="164" fontId="1064" fillId="0" borderId="1063" xfId="0" applyNumberFormat="1" applyFont="1" applyBorder="1" applyAlignment="1">
      <alignment horizontal="right"/>
    </xf>
    <xf numFmtId="164" fontId="1065" fillId="0" borderId="1064" xfId="0" applyNumberFormat="1" applyFont="1" applyBorder="1" applyAlignment="1">
      <alignment horizontal="right"/>
    </xf>
    <xf numFmtId="0" fontId="1066" fillId="0" borderId="1065" xfId="0" applyFont="1" applyBorder="1" applyAlignment="1">
      <alignment horizontal="right"/>
    </xf>
    <xf numFmtId="164" fontId="1067" fillId="0" borderId="1066" xfId="0" applyNumberFormat="1" applyFont="1" applyBorder="1" applyAlignment="1">
      <alignment horizontal="right"/>
    </xf>
    <xf numFmtId="164" fontId="1068" fillId="0" borderId="1067" xfId="0" applyNumberFormat="1" applyFont="1" applyBorder="1" applyAlignment="1">
      <alignment horizontal="right"/>
    </xf>
    <xf numFmtId="164" fontId="1069" fillId="0" borderId="1068" xfId="0" applyNumberFormat="1" applyFont="1" applyBorder="1" applyAlignment="1">
      <alignment horizontal="right"/>
    </xf>
    <xf numFmtId="164" fontId="1070" fillId="0" borderId="1069" xfId="0" applyNumberFormat="1" applyFont="1" applyBorder="1" applyAlignment="1">
      <alignment horizontal="right"/>
    </xf>
    <xf numFmtId="0" fontId="1071" fillId="0" borderId="1070" xfId="0" applyFont="1" applyBorder="1" applyAlignment="1">
      <alignment horizontal="right"/>
    </xf>
    <xf numFmtId="164" fontId="1072" fillId="0" borderId="1071" xfId="0" applyNumberFormat="1" applyFont="1" applyBorder="1" applyAlignment="1">
      <alignment horizontal="right"/>
    </xf>
    <xf numFmtId="164" fontId="1073" fillId="0" borderId="1072" xfId="0" applyNumberFormat="1" applyFont="1" applyBorder="1" applyAlignment="1">
      <alignment horizontal="right"/>
    </xf>
    <xf numFmtId="164" fontId="1074" fillId="0" borderId="1073" xfId="0" applyNumberFormat="1" applyFont="1" applyBorder="1" applyAlignment="1">
      <alignment horizontal="right"/>
    </xf>
    <xf numFmtId="164" fontId="1075" fillId="0" borderId="1074" xfId="0" applyNumberFormat="1" applyFont="1" applyBorder="1" applyAlignment="1">
      <alignment horizontal="right"/>
    </xf>
    <xf numFmtId="0" fontId="1076" fillId="0" borderId="1075" xfId="0" applyFont="1" applyBorder="1"/>
    <xf numFmtId="0" fontId="1077" fillId="0" borderId="1076" xfId="0" applyFont="1" applyBorder="1" applyAlignment="1">
      <alignment horizontal="right"/>
    </xf>
    <xf numFmtId="0" fontId="1078" fillId="0" borderId="1077" xfId="0" applyFont="1" applyBorder="1" applyAlignment="1">
      <alignment horizontal="right"/>
    </xf>
    <xf numFmtId="164" fontId="1079" fillId="0" borderId="1078" xfId="0" applyNumberFormat="1" applyFont="1" applyBorder="1" applyAlignment="1">
      <alignment horizontal="right"/>
    </xf>
    <xf numFmtId="164" fontId="1080" fillId="0" borderId="1079" xfId="0" applyNumberFormat="1" applyFont="1" applyBorder="1" applyAlignment="1">
      <alignment horizontal="right"/>
    </xf>
    <xf numFmtId="164" fontId="1081" fillId="0" borderId="1080" xfId="0" applyNumberFormat="1" applyFont="1" applyBorder="1" applyAlignment="1">
      <alignment horizontal="right"/>
    </xf>
    <xf numFmtId="164" fontId="1082" fillId="0" borderId="1081" xfId="0" applyNumberFormat="1" applyFont="1" applyBorder="1" applyAlignment="1">
      <alignment horizontal="right"/>
    </xf>
    <xf numFmtId="0" fontId="1083" fillId="0" borderId="1082" xfId="0" applyFont="1" applyBorder="1" applyAlignment="1">
      <alignment horizontal="right"/>
    </xf>
    <xf numFmtId="164" fontId="1084" fillId="0" borderId="1083" xfId="0" applyNumberFormat="1" applyFont="1" applyBorder="1" applyAlignment="1">
      <alignment horizontal="right"/>
    </xf>
    <xf numFmtId="164" fontId="1085" fillId="0" borderId="1084" xfId="0" applyNumberFormat="1" applyFont="1" applyBorder="1" applyAlignment="1">
      <alignment horizontal="right"/>
    </xf>
    <xf numFmtId="164" fontId="1086" fillId="0" borderId="1085" xfId="0" applyNumberFormat="1" applyFont="1" applyBorder="1" applyAlignment="1">
      <alignment horizontal="right"/>
    </xf>
    <xf numFmtId="164" fontId="1087" fillId="0" borderId="1086" xfId="0" applyNumberFormat="1" applyFont="1" applyBorder="1" applyAlignment="1">
      <alignment horizontal="right"/>
    </xf>
    <xf numFmtId="0" fontId="1088" fillId="0" borderId="1087" xfId="0" applyFont="1" applyBorder="1" applyAlignment="1">
      <alignment horizontal="right"/>
    </xf>
    <xf numFmtId="164" fontId="1089" fillId="0" borderId="1088" xfId="0" applyNumberFormat="1" applyFont="1" applyBorder="1" applyAlignment="1">
      <alignment horizontal="right"/>
    </xf>
    <xf numFmtId="164" fontId="1090" fillId="0" borderId="1089" xfId="0" applyNumberFormat="1" applyFont="1" applyBorder="1" applyAlignment="1">
      <alignment horizontal="right"/>
    </xf>
    <xf numFmtId="164" fontId="1091" fillId="0" borderId="1090" xfId="0" applyNumberFormat="1" applyFont="1" applyBorder="1" applyAlignment="1">
      <alignment horizontal="right"/>
    </xf>
    <xf numFmtId="164" fontId="1092" fillId="0" borderId="1091" xfId="0" applyNumberFormat="1" applyFont="1" applyBorder="1" applyAlignment="1">
      <alignment horizontal="right"/>
    </xf>
    <xf numFmtId="0" fontId="1093" fillId="0" borderId="1092" xfId="0" applyFont="1" applyBorder="1"/>
    <xf numFmtId="0" fontId="1094" fillId="0" borderId="1093" xfId="0" applyFont="1" applyBorder="1" applyAlignment="1">
      <alignment horizontal="right"/>
    </xf>
    <xf numFmtId="0" fontId="1095" fillId="0" borderId="1094" xfId="0" applyFont="1" applyBorder="1" applyAlignment="1">
      <alignment horizontal="right"/>
    </xf>
    <xf numFmtId="164" fontId="1096" fillId="0" borderId="1095" xfId="0" applyNumberFormat="1" applyFont="1" applyBorder="1" applyAlignment="1">
      <alignment horizontal="right"/>
    </xf>
    <xf numFmtId="164" fontId="1097" fillId="0" borderId="1096" xfId="0" applyNumberFormat="1" applyFont="1" applyBorder="1" applyAlignment="1">
      <alignment horizontal="right"/>
    </xf>
    <xf numFmtId="164" fontId="1098" fillId="0" borderId="1097" xfId="0" applyNumberFormat="1" applyFont="1" applyBorder="1" applyAlignment="1">
      <alignment horizontal="right"/>
    </xf>
    <xf numFmtId="164" fontId="1099" fillId="0" borderId="1098" xfId="0" applyNumberFormat="1" applyFont="1" applyBorder="1" applyAlignment="1">
      <alignment horizontal="right"/>
    </xf>
    <xf numFmtId="0" fontId="1100" fillId="0" borderId="1099" xfId="0" applyFont="1" applyBorder="1" applyAlignment="1">
      <alignment horizontal="right"/>
    </xf>
    <xf numFmtId="164" fontId="1101" fillId="0" borderId="1100" xfId="0" applyNumberFormat="1" applyFont="1" applyBorder="1" applyAlignment="1">
      <alignment horizontal="right"/>
    </xf>
    <xf numFmtId="164" fontId="1102" fillId="0" borderId="1101" xfId="0" applyNumberFormat="1" applyFont="1" applyBorder="1" applyAlignment="1">
      <alignment horizontal="right"/>
    </xf>
    <xf numFmtId="164" fontId="1103" fillId="0" borderId="1102" xfId="0" applyNumberFormat="1" applyFont="1" applyBorder="1" applyAlignment="1">
      <alignment horizontal="right"/>
    </xf>
    <xf numFmtId="164" fontId="1104" fillId="0" borderId="1103" xfId="0" applyNumberFormat="1" applyFont="1" applyBorder="1" applyAlignment="1">
      <alignment horizontal="right"/>
    </xf>
    <xf numFmtId="0" fontId="1105" fillId="0" borderId="1104" xfId="0" applyFont="1" applyBorder="1" applyAlignment="1">
      <alignment horizontal="right"/>
    </xf>
    <xf numFmtId="164" fontId="1106" fillId="0" borderId="1105" xfId="0" applyNumberFormat="1" applyFont="1" applyBorder="1" applyAlignment="1">
      <alignment horizontal="right"/>
    </xf>
    <xf numFmtId="164" fontId="1107" fillId="0" borderId="1106" xfId="0" applyNumberFormat="1" applyFont="1" applyBorder="1" applyAlignment="1">
      <alignment horizontal="right"/>
    </xf>
    <xf numFmtId="164" fontId="1108" fillId="0" borderId="1107" xfId="0" applyNumberFormat="1" applyFont="1" applyBorder="1" applyAlignment="1">
      <alignment horizontal="right"/>
    </xf>
    <xf numFmtId="164" fontId="1109" fillId="0" borderId="1108" xfId="0" applyNumberFormat="1" applyFont="1" applyBorder="1" applyAlignment="1">
      <alignment horizontal="right"/>
    </xf>
    <xf numFmtId="0" fontId="1110" fillId="0" borderId="1109" xfId="0" applyFont="1" applyBorder="1"/>
    <xf numFmtId="0" fontId="1111" fillId="0" borderId="1110" xfId="0" applyFont="1" applyBorder="1" applyAlignment="1">
      <alignment horizontal="right"/>
    </xf>
    <xf numFmtId="0" fontId="1112" fillId="0" borderId="1111" xfId="0" applyFont="1" applyBorder="1" applyAlignment="1">
      <alignment horizontal="right"/>
    </xf>
    <xf numFmtId="164" fontId="1113" fillId="0" borderId="1112" xfId="0" applyNumberFormat="1" applyFont="1" applyBorder="1" applyAlignment="1">
      <alignment horizontal="right"/>
    </xf>
    <xf numFmtId="164" fontId="1114" fillId="0" borderId="1113" xfId="0" applyNumberFormat="1" applyFont="1" applyBorder="1" applyAlignment="1">
      <alignment horizontal="right"/>
    </xf>
    <xf numFmtId="164" fontId="1115" fillId="0" borderId="1114" xfId="0" applyNumberFormat="1" applyFont="1" applyBorder="1" applyAlignment="1">
      <alignment horizontal="right"/>
    </xf>
    <xf numFmtId="164" fontId="1116" fillId="0" borderId="1115" xfId="0" applyNumberFormat="1" applyFont="1" applyBorder="1" applyAlignment="1">
      <alignment horizontal="right"/>
    </xf>
    <xf numFmtId="0" fontId="1117" fillId="0" borderId="1116" xfId="0" applyFont="1" applyBorder="1" applyAlignment="1">
      <alignment horizontal="right"/>
    </xf>
    <xf numFmtId="164" fontId="1118" fillId="0" borderId="1117" xfId="0" applyNumberFormat="1" applyFont="1" applyBorder="1" applyAlignment="1">
      <alignment horizontal="right"/>
    </xf>
    <xf numFmtId="164" fontId="1119" fillId="0" borderId="1118" xfId="0" applyNumberFormat="1" applyFont="1" applyBorder="1" applyAlignment="1">
      <alignment horizontal="right"/>
    </xf>
    <xf numFmtId="164" fontId="1120" fillId="0" borderId="1119" xfId="0" applyNumberFormat="1" applyFont="1" applyBorder="1" applyAlignment="1">
      <alignment horizontal="right"/>
    </xf>
    <xf numFmtId="164" fontId="1121" fillId="0" borderId="1120" xfId="0" applyNumberFormat="1" applyFont="1" applyBorder="1" applyAlignment="1">
      <alignment horizontal="right"/>
    </xf>
    <xf numFmtId="0" fontId="1122" fillId="0" borderId="1121" xfId="0" applyFont="1" applyBorder="1" applyAlignment="1">
      <alignment horizontal="right"/>
    </xf>
    <xf numFmtId="164" fontId="1123" fillId="0" borderId="1122" xfId="0" applyNumberFormat="1" applyFont="1" applyBorder="1" applyAlignment="1">
      <alignment horizontal="right"/>
    </xf>
    <xf numFmtId="164" fontId="1124" fillId="0" borderId="1123" xfId="0" applyNumberFormat="1" applyFont="1" applyBorder="1" applyAlignment="1">
      <alignment horizontal="right"/>
    </xf>
    <xf numFmtId="164" fontId="1125" fillId="0" borderId="1124" xfId="0" applyNumberFormat="1" applyFont="1" applyBorder="1" applyAlignment="1">
      <alignment horizontal="right"/>
    </xf>
    <xf numFmtId="164" fontId="1126" fillId="0" borderId="1125" xfId="0" applyNumberFormat="1" applyFont="1" applyBorder="1" applyAlignment="1">
      <alignment horizontal="right"/>
    </xf>
    <xf numFmtId="0" fontId="1127" fillId="0" borderId="1126" xfId="0" applyFont="1" applyBorder="1" applyAlignment="1">
      <alignment horizontal="right"/>
    </xf>
    <xf numFmtId="164" fontId="1128" fillId="0" borderId="1127" xfId="0" applyNumberFormat="1" applyFont="1" applyBorder="1" applyAlignment="1">
      <alignment horizontal="right"/>
    </xf>
    <xf numFmtId="164" fontId="1129" fillId="0" borderId="1128" xfId="0" applyNumberFormat="1" applyFont="1" applyBorder="1" applyAlignment="1">
      <alignment horizontal="right"/>
    </xf>
    <xf numFmtId="164" fontId="1130" fillId="0" borderId="1129" xfId="0" applyNumberFormat="1" applyFont="1" applyBorder="1" applyAlignment="1">
      <alignment horizontal="right"/>
    </xf>
    <xf numFmtId="164" fontId="1131" fillId="0" borderId="1130" xfId="0" applyNumberFormat="1" applyFont="1" applyBorder="1" applyAlignment="1">
      <alignment horizontal="right"/>
    </xf>
    <xf numFmtId="0" fontId="1132" fillId="0" borderId="1131" xfId="0" applyFont="1" applyBorder="1" applyAlignment="1">
      <alignment horizontal="right"/>
    </xf>
    <xf numFmtId="164" fontId="1133" fillId="0" borderId="1132" xfId="0" applyNumberFormat="1" applyFont="1" applyBorder="1" applyAlignment="1">
      <alignment horizontal="right"/>
    </xf>
    <xf numFmtId="164" fontId="1134" fillId="0" borderId="1133" xfId="0" applyNumberFormat="1" applyFont="1" applyBorder="1" applyAlignment="1">
      <alignment horizontal="right"/>
    </xf>
    <xf numFmtId="164" fontId="1135" fillId="0" borderId="1134" xfId="0" applyNumberFormat="1" applyFont="1" applyBorder="1" applyAlignment="1">
      <alignment horizontal="right"/>
    </xf>
    <xf numFmtId="164" fontId="1136" fillId="0" borderId="1135" xfId="0" applyNumberFormat="1" applyFont="1" applyBorder="1" applyAlignment="1">
      <alignment horizontal="right"/>
    </xf>
    <xf numFmtId="0" fontId="1137" fillId="0" borderId="1136" xfId="0" applyFont="1" applyBorder="1"/>
    <xf numFmtId="0" fontId="1138" fillId="0" borderId="1137" xfId="0" applyFont="1" applyBorder="1" applyAlignment="1">
      <alignment horizontal="right"/>
    </xf>
    <xf numFmtId="0" fontId="1139" fillId="0" borderId="1138" xfId="0" applyFont="1" applyBorder="1" applyAlignment="1">
      <alignment horizontal="right"/>
    </xf>
    <xf numFmtId="164" fontId="1140" fillId="0" borderId="1139" xfId="0" applyNumberFormat="1" applyFont="1" applyBorder="1" applyAlignment="1">
      <alignment horizontal="right"/>
    </xf>
    <xf numFmtId="164" fontId="1141" fillId="0" borderId="1140" xfId="0" applyNumberFormat="1" applyFont="1" applyBorder="1" applyAlignment="1">
      <alignment horizontal="right"/>
    </xf>
    <xf numFmtId="164" fontId="1142" fillId="0" borderId="1141" xfId="0" applyNumberFormat="1" applyFont="1" applyBorder="1" applyAlignment="1">
      <alignment horizontal="right"/>
    </xf>
    <xf numFmtId="164" fontId="1143" fillId="0" borderId="1142" xfId="0" applyNumberFormat="1" applyFont="1" applyBorder="1" applyAlignment="1">
      <alignment horizontal="right"/>
    </xf>
    <xf numFmtId="0" fontId="1144" fillId="0" borderId="1143" xfId="0" applyFont="1" applyBorder="1" applyAlignment="1">
      <alignment horizontal="right"/>
    </xf>
    <xf numFmtId="164" fontId="1145" fillId="0" borderId="1144" xfId="0" applyNumberFormat="1" applyFont="1" applyBorder="1" applyAlignment="1">
      <alignment horizontal="right"/>
    </xf>
    <xf numFmtId="164" fontId="1146" fillId="0" borderId="1145" xfId="0" applyNumberFormat="1" applyFont="1" applyBorder="1" applyAlignment="1">
      <alignment horizontal="right"/>
    </xf>
    <xf numFmtId="164" fontId="1147" fillId="0" borderId="1146" xfId="0" applyNumberFormat="1" applyFont="1" applyBorder="1" applyAlignment="1">
      <alignment horizontal="right"/>
    </xf>
    <xf numFmtId="164" fontId="1148" fillId="0" borderId="1147" xfId="0" applyNumberFormat="1" applyFont="1" applyBorder="1" applyAlignment="1">
      <alignment horizontal="right"/>
    </xf>
    <xf numFmtId="0" fontId="1149" fillId="0" borderId="1148" xfId="0" applyFont="1" applyBorder="1" applyAlignment="1">
      <alignment horizontal="right"/>
    </xf>
    <xf numFmtId="164" fontId="1150" fillId="0" borderId="1149" xfId="0" applyNumberFormat="1" applyFont="1" applyBorder="1" applyAlignment="1">
      <alignment horizontal="right"/>
    </xf>
    <xf numFmtId="164" fontId="1151" fillId="0" borderId="1150" xfId="0" applyNumberFormat="1" applyFont="1" applyBorder="1" applyAlignment="1">
      <alignment horizontal="right"/>
    </xf>
    <xf numFmtId="164" fontId="1152" fillId="0" borderId="1151" xfId="0" applyNumberFormat="1" applyFont="1" applyBorder="1" applyAlignment="1">
      <alignment horizontal="right"/>
    </xf>
    <xf numFmtId="164" fontId="1153" fillId="0" borderId="1152" xfId="0" applyNumberFormat="1" applyFont="1" applyBorder="1" applyAlignment="1">
      <alignment horizontal="right"/>
    </xf>
    <xf numFmtId="0" fontId="1154" fillId="0" borderId="1153" xfId="0" applyFont="1" applyBorder="1" applyAlignment="1">
      <alignment horizontal="right"/>
    </xf>
    <xf numFmtId="164" fontId="1155" fillId="0" borderId="1154" xfId="0" applyNumberFormat="1" applyFont="1" applyBorder="1" applyAlignment="1">
      <alignment horizontal="right"/>
    </xf>
    <xf numFmtId="164" fontId="1156" fillId="0" borderId="1155" xfId="0" applyNumberFormat="1" applyFont="1" applyBorder="1" applyAlignment="1">
      <alignment horizontal="right"/>
    </xf>
    <xf numFmtId="164" fontId="1157" fillId="0" borderId="1156" xfId="0" applyNumberFormat="1" applyFont="1" applyBorder="1" applyAlignment="1">
      <alignment horizontal="right"/>
    </xf>
    <xf numFmtId="164" fontId="1158" fillId="0" borderId="1157" xfId="0" applyNumberFormat="1" applyFont="1" applyBorder="1" applyAlignment="1">
      <alignment horizontal="right"/>
    </xf>
    <xf numFmtId="0" fontId="1159" fillId="0" borderId="1158" xfId="0" applyFont="1" applyBorder="1"/>
    <xf numFmtId="0" fontId="1160" fillId="0" borderId="1159" xfId="0" applyFont="1" applyBorder="1" applyAlignment="1">
      <alignment horizontal="right"/>
    </xf>
    <xf numFmtId="0" fontId="1161" fillId="0" borderId="1160" xfId="0" applyFont="1" applyBorder="1" applyAlignment="1">
      <alignment horizontal="right"/>
    </xf>
    <xf numFmtId="164" fontId="1162" fillId="0" borderId="1161" xfId="0" applyNumberFormat="1" applyFont="1" applyBorder="1" applyAlignment="1">
      <alignment horizontal="right"/>
    </xf>
    <xf numFmtId="164" fontId="1163" fillId="0" borderId="1162" xfId="0" applyNumberFormat="1" applyFont="1" applyBorder="1" applyAlignment="1">
      <alignment horizontal="right"/>
    </xf>
    <xf numFmtId="164" fontId="1164" fillId="0" borderId="1163" xfId="0" applyNumberFormat="1" applyFont="1" applyBorder="1" applyAlignment="1">
      <alignment horizontal="right"/>
    </xf>
    <xf numFmtId="164" fontId="1165" fillId="0" borderId="1164" xfId="0" applyNumberFormat="1" applyFont="1" applyBorder="1" applyAlignment="1">
      <alignment horizontal="right"/>
    </xf>
    <xf numFmtId="0" fontId="1166" fillId="0" borderId="1165" xfId="0" applyFont="1" applyBorder="1"/>
    <xf numFmtId="0" fontId="1167" fillId="0" borderId="1166" xfId="0" applyFont="1" applyBorder="1"/>
    <xf numFmtId="0" fontId="1168" fillId="0" borderId="1167" xfId="0" applyFont="1" applyBorder="1"/>
    <xf numFmtId="0" fontId="1169" fillId="0" borderId="1168" xfId="0" applyFont="1" applyBorder="1"/>
    <xf numFmtId="0" fontId="1170" fillId="0" borderId="1169" xfId="0" applyFont="1" applyBorder="1"/>
    <xf numFmtId="0" fontId="1175" fillId="0" borderId="1174" xfId="0" applyFont="1" applyBorder="1"/>
    <xf numFmtId="0" fontId="1176" fillId="0" borderId="1175" xfId="0" applyFont="1" applyBorder="1" applyAlignment="1">
      <alignment horizontal="right"/>
    </xf>
    <xf numFmtId="0" fontId="1177" fillId="0" borderId="1176" xfId="0" applyFont="1" applyBorder="1" applyAlignment="1">
      <alignment horizontal="right"/>
    </xf>
    <xf numFmtId="0" fontId="1178" fillId="0" borderId="1177" xfId="0" applyFont="1" applyBorder="1" applyAlignment="1">
      <alignment horizontal="right"/>
    </xf>
    <xf numFmtId="0" fontId="1179" fillId="0" borderId="1178" xfId="0" applyFont="1" applyBorder="1" applyAlignment="1">
      <alignment horizontal="right"/>
    </xf>
    <xf numFmtId="0" fontId="1180" fillId="0" borderId="1179" xfId="0" applyFont="1" applyBorder="1" applyAlignment="1">
      <alignment horizontal="right"/>
    </xf>
    <xf numFmtId="0" fontId="1181" fillId="0" borderId="1180" xfId="0" applyFont="1" applyBorder="1"/>
    <xf numFmtId="0" fontId="1182" fillId="0" borderId="1181" xfId="0" applyFont="1" applyBorder="1"/>
    <xf numFmtId="0" fontId="1183" fillId="0" borderId="1182" xfId="0" applyFont="1" applyBorder="1"/>
    <xf numFmtId="0" fontId="1184" fillId="0" borderId="1183" xfId="0" applyFont="1" applyBorder="1"/>
    <xf numFmtId="0" fontId="1185" fillId="0" borderId="1184" xfId="0" applyFont="1" applyBorder="1" applyAlignment="1">
      <alignment horizontal="right"/>
    </xf>
    <xf numFmtId="164" fontId="1186" fillId="0" borderId="1185" xfId="0" applyNumberFormat="1" applyFont="1" applyBorder="1" applyAlignment="1">
      <alignment horizontal="right"/>
    </xf>
    <xf numFmtId="164" fontId="1187" fillId="0" borderId="1186" xfId="0" applyNumberFormat="1" applyFont="1" applyBorder="1" applyAlignment="1">
      <alignment horizontal="right"/>
    </xf>
    <xf numFmtId="164" fontId="1188" fillId="0" borderId="1187" xfId="0" applyNumberFormat="1" applyFont="1" applyBorder="1" applyAlignment="1">
      <alignment horizontal="right"/>
    </xf>
    <xf numFmtId="164" fontId="1189" fillId="0" borderId="1188" xfId="0" applyNumberFormat="1" applyFont="1" applyBorder="1" applyAlignment="1">
      <alignment horizontal="right"/>
    </xf>
    <xf numFmtId="0" fontId="1190" fillId="0" borderId="1189" xfId="0" applyFont="1" applyBorder="1" applyAlignment="1">
      <alignment horizontal="right"/>
    </xf>
    <xf numFmtId="164" fontId="1191" fillId="0" borderId="1190" xfId="0" applyNumberFormat="1" applyFont="1" applyBorder="1" applyAlignment="1">
      <alignment horizontal="right"/>
    </xf>
    <xf numFmtId="164" fontId="1192" fillId="0" borderId="1191" xfId="0" applyNumberFormat="1" applyFont="1" applyBorder="1" applyAlignment="1">
      <alignment horizontal="right"/>
    </xf>
    <xf numFmtId="164" fontId="1193" fillId="0" borderId="1192" xfId="0" applyNumberFormat="1" applyFont="1" applyBorder="1" applyAlignment="1">
      <alignment horizontal="right"/>
    </xf>
    <xf numFmtId="164" fontId="1194" fillId="0" borderId="1193" xfId="0" applyNumberFormat="1" applyFont="1" applyBorder="1" applyAlignment="1">
      <alignment horizontal="right"/>
    </xf>
    <xf numFmtId="0" fontId="1195" fillId="0" borderId="1194" xfId="0" applyFont="1" applyBorder="1" applyAlignment="1">
      <alignment horizontal="right"/>
    </xf>
    <xf numFmtId="164" fontId="1196" fillId="0" borderId="1195" xfId="0" applyNumberFormat="1" applyFont="1" applyBorder="1" applyAlignment="1">
      <alignment horizontal="right"/>
    </xf>
    <xf numFmtId="164" fontId="1197" fillId="0" borderId="1196" xfId="0" applyNumberFormat="1" applyFont="1" applyBorder="1" applyAlignment="1">
      <alignment horizontal="right"/>
    </xf>
    <xf numFmtId="164" fontId="1198" fillId="0" borderId="1197" xfId="0" applyNumberFormat="1" applyFont="1" applyBorder="1" applyAlignment="1">
      <alignment horizontal="right"/>
    </xf>
    <xf numFmtId="164" fontId="1199" fillId="0" borderId="1198" xfId="0" applyNumberFormat="1" applyFont="1" applyBorder="1" applyAlignment="1">
      <alignment horizontal="right"/>
    </xf>
    <xf numFmtId="0" fontId="1200" fillId="0" borderId="1199" xfId="0" applyFont="1" applyBorder="1"/>
    <xf numFmtId="0" fontId="1201" fillId="0" borderId="1200" xfId="0" applyFont="1" applyBorder="1" applyAlignment="1">
      <alignment horizontal="right"/>
    </xf>
    <xf numFmtId="0" fontId="1202" fillId="0" borderId="1201" xfId="0" applyFont="1" applyBorder="1" applyAlignment="1">
      <alignment horizontal="right"/>
    </xf>
    <xf numFmtId="164" fontId="1203" fillId="0" borderId="1202" xfId="0" applyNumberFormat="1" applyFont="1" applyBorder="1" applyAlignment="1">
      <alignment horizontal="right"/>
    </xf>
    <xf numFmtId="164" fontId="1204" fillId="0" borderId="1203" xfId="0" applyNumberFormat="1" applyFont="1" applyBorder="1" applyAlignment="1">
      <alignment horizontal="right"/>
    </xf>
    <xf numFmtId="164" fontId="1205" fillId="0" borderId="1204" xfId="0" applyNumberFormat="1" applyFont="1" applyBorder="1" applyAlignment="1">
      <alignment horizontal="right"/>
    </xf>
    <xf numFmtId="164" fontId="1206" fillId="0" borderId="1205" xfId="0" applyNumberFormat="1" applyFont="1" applyBorder="1" applyAlignment="1">
      <alignment horizontal="right"/>
    </xf>
    <xf numFmtId="0" fontId="1207" fillId="0" borderId="1206" xfId="0" applyFont="1" applyBorder="1" applyAlignment="1">
      <alignment horizontal="right"/>
    </xf>
    <xf numFmtId="164" fontId="1208" fillId="0" borderId="1207" xfId="0" applyNumberFormat="1" applyFont="1" applyBorder="1" applyAlignment="1">
      <alignment horizontal="right"/>
    </xf>
    <xf numFmtId="164" fontId="1209" fillId="0" borderId="1208" xfId="0" applyNumberFormat="1" applyFont="1" applyBorder="1" applyAlignment="1">
      <alignment horizontal="right"/>
    </xf>
    <xf numFmtId="164" fontId="1210" fillId="0" borderId="1209" xfId="0" applyNumberFormat="1" applyFont="1" applyBorder="1" applyAlignment="1">
      <alignment horizontal="right"/>
    </xf>
    <xf numFmtId="164" fontId="1211" fillId="0" borderId="1210" xfId="0" applyNumberFormat="1" applyFont="1" applyBorder="1" applyAlignment="1">
      <alignment horizontal="right"/>
    </xf>
    <xf numFmtId="0" fontId="1212" fillId="0" borderId="1211" xfId="0" applyFont="1" applyBorder="1" applyAlignment="1">
      <alignment horizontal="right"/>
    </xf>
    <xf numFmtId="164" fontId="1213" fillId="0" borderId="1212" xfId="0" applyNumberFormat="1" applyFont="1" applyBorder="1" applyAlignment="1">
      <alignment horizontal="right"/>
    </xf>
    <xf numFmtId="164" fontId="1214" fillId="0" borderId="1213" xfId="0" applyNumberFormat="1" applyFont="1" applyBorder="1" applyAlignment="1">
      <alignment horizontal="right"/>
    </xf>
    <xf numFmtId="164" fontId="1215" fillId="0" borderId="1214" xfId="0" applyNumberFormat="1" applyFont="1" applyBorder="1" applyAlignment="1">
      <alignment horizontal="right"/>
    </xf>
    <xf numFmtId="164" fontId="1216" fillId="0" borderId="1215" xfId="0" applyNumberFormat="1" applyFont="1" applyBorder="1" applyAlignment="1">
      <alignment horizontal="right"/>
    </xf>
    <xf numFmtId="0" fontId="1217" fillId="0" borderId="1216" xfId="0" applyFont="1" applyBorder="1"/>
    <xf numFmtId="0" fontId="1218" fillId="0" borderId="1217" xfId="0" applyFont="1" applyBorder="1"/>
    <xf numFmtId="0" fontId="1223" fillId="0" borderId="1222" xfId="0" applyFont="1" applyBorder="1"/>
    <xf numFmtId="0" fontId="1224" fillId="0" borderId="1223" xfId="0" applyFont="1" applyBorder="1" applyAlignment="1">
      <alignment horizontal="right"/>
    </xf>
    <xf numFmtId="0" fontId="1225" fillId="0" borderId="1224" xfId="0" applyFont="1" applyBorder="1" applyAlignment="1">
      <alignment horizontal="right"/>
    </xf>
    <xf numFmtId="0" fontId="1226" fillId="0" borderId="1225" xfId="0" applyFont="1" applyBorder="1" applyAlignment="1">
      <alignment horizontal="right"/>
    </xf>
    <xf numFmtId="0" fontId="1227" fillId="0" borderId="1226" xfId="0" applyFont="1" applyBorder="1" applyAlignment="1">
      <alignment horizontal="right"/>
    </xf>
    <xf numFmtId="0" fontId="1228" fillId="0" borderId="1227" xfId="0" applyFont="1" applyBorder="1" applyAlignment="1">
      <alignment horizontal="right"/>
    </xf>
    <xf numFmtId="0" fontId="1229" fillId="0" borderId="1228" xfId="0" applyFont="1" applyBorder="1"/>
    <xf numFmtId="0" fontId="1230" fillId="0" borderId="1229" xfId="0" applyFont="1" applyBorder="1"/>
    <xf numFmtId="0" fontId="1231" fillId="0" borderId="1230" xfId="0" applyFont="1" applyBorder="1"/>
    <xf numFmtId="0" fontId="1232" fillId="0" borderId="1231" xfId="0" applyFont="1" applyBorder="1"/>
    <xf numFmtId="0" fontId="1233" fillId="0" borderId="1232" xfId="0" applyFont="1" applyBorder="1" applyAlignment="1">
      <alignment horizontal="right"/>
    </xf>
    <xf numFmtId="164" fontId="1234" fillId="0" borderId="1233" xfId="0" applyNumberFormat="1" applyFont="1" applyBorder="1" applyAlignment="1">
      <alignment horizontal="right"/>
    </xf>
    <xf numFmtId="164" fontId="1235" fillId="0" borderId="1234" xfId="0" applyNumberFormat="1" applyFont="1" applyBorder="1" applyAlignment="1">
      <alignment horizontal="right"/>
    </xf>
    <xf numFmtId="164" fontId="1236" fillId="0" borderId="1235" xfId="0" applyNumberFormat="1" applyFont="1" applyBorder="1" applyAlignment="1">
      <alignment horizontal="right"/>
    </xf>
    <xf numFmtId="164" fontId="1237" fillId="0" borderId="1236" xfId="0" applyNumberFormat="1" applyFont="1" applyBorder="1" applyAlignment="1">
      <alignment horizontal="right"/>
    </xf>
    <xf numFmtId="0" fontId="1238" fillId="0" borderId="1237" xfId="0" applyFont="1" applyBorder="1" applyAlignment="1">
      <alignment horizontal="right"/>
    </xf>
    <xf numFmtId="164" fontId="1239" fillId="0" borderId="1238" xfId="0" applyNumberFormat="1" applyFont="1" applyBorder="1" applyAlignment="1">
      <alignment horizontal="right"/>
    </xf>
    <xf numFmtId="164" fontId="1240" fillId="0" borderId="1239" xfId="0" applyNumberFormat="1" applyFont="1" applyBorder="1" applyAlignment="1">
      <alignment horizontal="right"/>
    </xf>
    <xf numFmtId="164" fontId="1241" fillId="0" borderId="1240" xfId="0" applyNumberFormat="1" applyFont="1" applyBorder="1" applyAlignment="1">
      <alignment horizontal="right"/>
    </xf>
    <xf numFmtId="164" fontId="1242" fillId="0" borderId="1241" xfId="0" applyNumberFormat="1" applyFont="1" applyBorder="1" applyAlignment="1">
      <alignment horizontal="right"/>
    </xf>
    <xf numFmtId="0" fontId="1243" fillId="0" borderId="1242" xfId="0" applyFont="1" applyBorder="1"/>
    <xf numFmtId="0" fontId="1244" fillId="0" borderId="1243" xfId="0" applyFont="1" applyBorder="1" applyAlignment="1">
      <alignment horizontal="right"/>
    </xf>
    <xf numFmtId="0" fontId="1245" fillId="0" borderId="1244" xfId="0" applyFont="1" applyBorder="1" applyAlignment="1">
      <alignment horizontal="right"/>
    </xf>
    <xf numFmtId="164" fontId="1246" fillId="0" borderId="1245" xfId="0" applyNumberFormat="1" applyFont="1" applyBorder="1" applyAlignment="1">
      <alignment horizontal="right"/>
    </xf>
    <xf numFmtId="164" fontId="1247" fillId="0" borderId="1246" xfId="0" applyNumberFormat="1" applyFont="1" applyBorder="1" applyAlignment="1">
      <alignment horizontal="right"/>
    </xf>
    <xf numFmtId="164" fontId="1248" fillId="0" borderId="1247" xfId="0" applyNumberFormat="1" applyFont="1" applyBorder="1" applyAlignment="1">
      <alignment horizontal="right"/>
    </xf>
    <xf numFmtId="164" fontId="1249" fillId="0" borderId="1248" xfId="0" applyNumberFormat="1" applyFont="1" applyBorder="1" applyAlignment="1">
      <alignment horizontal="right"/>
    </xf>
    <xf numFmtId="0" fontId="1250" fillId="0" borderId="1249" xfId="0" applyFont="1" applyBorder="1" applyAlignment="1">
      <alignment horizontal="right"/>
    </xf>
    <xf numFmtId="164" fontId="1251" fillId="0" borderId="1250" xfId="0" applyNumberFormat="1" applyFont="1" applyBorder="1" applyAlignment="1">
      <alignment horizontal="right"/>
    </xf>
    <xf numFmtId="164" fontId="1252" fillId="0" borderId="1251" xfId="0" applyNumberFormat="1" applyFont="1" applyBorder="1" applyAlignment="1">
      <alignment horizontal="right"/>
    </xf>
    <xf numFmtId="164" fontId="1253" fillId="0" borderId="1252" xfId="0" applyNumberFormat="1" applyFont="1" applyBorder="1" applyAlignment="1">
      <alignment horizontal="right"/>
    </xf>
    <xf numFmtId="164" fontId="1254" fillId="0" borderId="1253" xfId="0" applyNumberFormat="1" applyFont="1" applyBorder="1" applyAlignment="1">
      <alignment horizontal="right"/>
    </xf>
    <xf numFmtId="0" fontId="1255" fillId="0" borderId="1254" xfId="0" applyFont="1" applyBorder="1" applyAlignment="1">
      <alignment horizontal="right"/>
    </xf>
    <xf numFmtId="164" fontId="1256" fillId="0" borderId="1255" xfId="0" applyNumberFormat="1" applyFont="1" applyBorder="1" applyAlignment="1">
      <alignment horizontal="right"/>
    </xf>
    <xf numFmtId="164" fontId="1257" fillId="0" borderId="1256" xfId="0" applyNumberFormat="1" applyFont="1" applyBorder="1" applyAlignment="1">
      <alignment horizontal="right"/>
    </xf>
    <xf numFmtId="164" fontId="1258" fillId="0" borderId="1257" xfId="0" applyNumberFormat="1" applyFont="1" applyBorder="1" applyAlignment="1">
      <alignment horizontal="right"/>
    </xf>
    <xf numFmtId="164" fontId="1259" fillId="0" borderId="1258" xfId="0" applyNumberFormat="1" applyFont="1" applyBorder="1" applyAlignment="1">
      <alignment horizontal="right"/>
    </xf>
    <xf numFmtId="0" fontId="1260" fillId="0" borderId="1259" xfId="0" applyFont="1" applyBorder="1"/>
    <xf numFmtId="0" fontId="1261" fillId="0" borderId="1260" xfId="0" applyFont="1" applyBorder="1" applyAlignment="1">
      <alignment horizontal="right"/>
    </xf>
    <xf numFmtId="0" fontId="1262" fillId="0" borderId="1261" xfId="0" applyFont="1" applyBorder="1" applyAlignment="1">
      <alignment horizontal="right"/>
    </xf>
    <xf numFmtId="164" fontId="1263" fillId="0" borderId="1262" xfId="0" applyNumberFormat="1" applyFont="1" applyBorder="1" applyAlignment="1">
      <alignment horizontal="right"/>
    </xf>
    <xf numFmtId="164" fontId="1264" fillId="0" borderId="1263" xfId="0" applyNumberFormat="1" applyFont="1" applyBorder="1" applyAlignment="1">
      <alignment horizontal="right"/>
    </xf>
    <xf numFmtId="164" fontId="1265" fillId="0" borderId="1264" xfId="0" applyNumberFormat="1" applyFont="1" applyBorder="1" applyAlignment="1">
      <alignment horizontal="right"/>
    </xf>
    <xf numFmtId="164" fontId="1266" fillId="0" borderId="1265" xfId="0" applyNumberFormat="1" applyFont="1" applyBorder="1" applyAlignment="1">
      <alignment horizontal="right"/>
    </xf>
    <xf numFmtId="0" fontId="1267" fillId="0" borderId="1266" xfId="0" applyFont="1" applyBorder="1" applyAlignment="1">
      <alignment horizontal="right"/>
    </xf>
    <xf numFmtId="164" fontId="1268" fillId="0" borderId="1267" xfId="0" applyNumberFormat="1" applyFont="1" applyBorder="1" applyAlignment="1">
      <alignment horizontal="right"/>
    </xf>
    <xf numFmtId="164" fontId="1269" fillId="0" borderId="1268" xfId="0" applyNumberFormat="1" applyFont="1" applyBorder="1" applyAlignment="1">
      <alignment horizontal="right"/>
    </xf>
    <xf numFmtId="164" fontId="1270" fillId="0" borderId="1269" xfId="0" applyNumberFormat="1" applyFont="1" applyBorder="1" applyAlignment="1">
      <alignment horizontal="right"/>
    </xf>
    <xf numFmtId="164" fontId="1271" fillId="0" borderId="1270" xfId="0" applyNumberFormat="1" applyFont="1" applyBorder="1" applyAlignment="1">
      <alignment horizontal="right"/>
    </xf>
    <xf numFmtId="0" fontId="1272" fillId="0" borderId="1271" xfId="0" applyFont="1" applyBorder="1" applyAlignment="1">
      <alignment horizontal="right"/>
    </xf>
    <xf numFmtId="164" fontId="1273" fillId="0" borderId="1272" xfId="0" applyNumberFormat="1" applyFont="1" applyBorder="1" applyAlignment="1">
      <alignment horizontal="right"/>
    </xf>
    <xf numFmtId="164" fontId="1274" fillId="0" borderId="1273" xfId="0" applyNumberFormat="1" applyFont="1" applyBorder="1" applyAlignment="1">
      <alignment horizontal="right"/>
    </xf>
    <xf numFmtId="164" fontId="1275" fillId="0" borderId="1274" xfId="0" applyNumberFormat="1" applyFont="1" applyBorder="1" applyAlignment="1">
      <alignment horizontal="right"/>
    </xf>
    <xf numFmtId="164" fontId="1276" fillId="0" borderId="1275" xfId="0" applyNumberFormat="1" applyFont="1" applyBorder="1" applyAlignment="1">
      <alignment horizontal="right"/>
    </xf>
    <xf numFmtId="0" fontId="1277" fillId="0" borderId="1276" xfId="0" applyFont="1" applyBorder="1" applyAlignment="1">
      <alignment horizontal="right"/>
    </xf>
    <xf numFmtId="164" fontId="1278" fillId="0" borderId="1277" xfId="0" applyNumberFormat="1" applyFont="1" applyBorder="1" applyAlignment="1">
      <alignment horizontal="right"/>
    </xf>
    <xf numFmtId="164" fontId="1279" fillId="0" borderId="1278" xfId="0" applyNumberFormat="1" applyFont="1" applyBorder="1" applyAlignment="1">
      <alignment horizontal="right"/>
    </xf>
    <xf numFmtId="164" fontId="1280" fillId="0" borderId="1279" xfId="0" applyNumberFormat="1" applyFont="1" applyBorder="1" applyAlignment="1">
      <alignment horizontal="right"/>
    </xf>
    <xf numFmtId="164" fontId="1281" fillId="0" borderId="1280" xfId="0" applyNumberFormat="1" applyFont="1" applyBorder="1" applyAlignment="1">
      <alignment horizontal="right"/>
    </xf>
    <xf numFmtId="0" fontId="1282" fillId="0" borderId="1281" xfId="0" applyFont="1" applyBorder="1"/>
    <xf numFmtId="0" fontId="1283" fillId="0" borderId="1282" xfId="0" applyFont="1" applyBorder="1" applyAlignment="1">
      <alignment horizontal="right"/>
    </xf>
    <xf numFmtId="0" fontId="1284" fillId="0" borderId="1283" xfId="0" applyFont="1" applyBorder="1" applyAlignment="1">
      <alignment horizontal="right"/>
    </xf>
    <xf numFmtId="164" fontId="1285" fillId="0" borderId="1284" xfId="0" applyNumberFormat="1" applyFont="1" applyBorder="1" applyAlignment="1">
      <alignment horizontal="right"/>
    </xf>
    <xf numFmtId="164" fontId="1286" fillId="0" borderId="1285" xfId="0" applyNumberFormat="1" applyFont="1" applyBorder="1" applyAlignment="1">
      <alignment horizontal="right"/>
    </xf>
    <xf numFmtId="164" fontId="1287" fillId="0" borderId="1286" xfId="0" applyNumberFormat="1" applyFont="1" applyBorder="1" applyAlignment="1">
      <alignment horizontal="right"/>
    </xf>
    <xf numFmtId="164" fontId="1288" fillId="0" borderId="1287" xfId="0" applyNumberFormat="1" applyFont="1" applyBorder="1" applyAlignment="1">
      <alignment horizontal="right"/>
    </xf>
    <xf numFmtId="0" fontId="1289" fillId="0" borderId="1288" xfId="0" applyFont="1" applyBorder="1" applyAlignment="1">
      <alignment horizontal="right"/>
    </xf>
    <xf numFmtId="164" fontId="1290" fillId="0" borderId="1289" xfId="0" applyNumberFormat="1" applyFont="1" applyBorder="1" applyAlignment="1">
      <alignment horizontal="right"/>
    </xf>
    <xf numFmtId="164" fontId="1291" fillId="0" borderId="1290" xfId="0" applyNumberFormat="1" applyFont="1" applyBorder="1" applyAlignment="1">
      <alignment horizontal="right"/>
    </xf>
    <xf numFmtId="164" fontId="1292" fillId="0" borderId="1291" xfId="0" applyNumberFormat="1" applyFont="1" applyBorder="1" applyAlignment="1">
      <alignment horizontal="right"/>
    </xf>
    <xf numFmtId="164" fontId="1293" fillId="0" borderId="1292" xfId="0" applyNumberFormat="1" applyFont="1" applyBorder="1" applyAlignment="1">
      <alignment horizontal="right"/>
    </xf>
    <xf numFmtId="0" fontId="1294" fillId="0" borderId="1293" xfId="0" applyFont="1" applyBorder="1"/>
    <xf numFmtId="0" fontId="1295" fillId="0" borderId="1294" xfId="0" applyFont="1" applyBorder="1" applyAlignment="1">
      <alignment horizontal="right"/>
    </xf>
    <xf numFmtId="0" fontId="1296" fillId="0" borderId="1295" xfId="0" applyFont="1" applyBorder="1" applyAlignment="1">
      <alignment horizontal="right"/>
    </xf>
    <xf numFmtId="164" fontId="1297" fillId="0" borderId="1296" xfId="0" applyNumberFormat="1" applyFont="1" applyBorder="1" applyAlignment="1">
      <alignment horizontal="right"/>
    </xf>
    <xf numFmtId="164" fontId="1298" fillId="0" borderId="1297" xfId="0" applyNumberFormat="1" applyFont="1" applyBorder="1" applyAlignment="1">
      <alignment horizontal="right"/>
    </xf>
    <xf numFmtId="164" fontId="1299" fillId="0" borderId="1298" xfId="0" applyNumberFormat="1" applyFont="1" applyBorder="1" applyAlignment="1">
      <alignment horizontal="right"/>
    </xf>
    <xf numFmtId="164" fontId="1300" fillId="0" borderId="1299" xfId="0" applyNumberFormat="1" applyFont="1" applyBorder="1" applyAlignment="1">
      <alignment horizontal="right"/>
    </xf>
    <xf numFmtId="0" fontId="1301" fillId="0" borderId="1300" xfId="0" applyFont="1" applyBorder="1" applyAlignment="1">
      <alignment horizontal="right"/>
    </xf>
    <xf numFmtId="164" fontId="1302" fillId="0" borderId="1301" xfId="0" applyNumberFormat="1" applyFont="1" applyBorder="1" applyAlignment="1">
      <alignment horizontal="right"/>
    </xf>
    <xf numFmtId="164" fontId="1303" fillId="0" borderId="1302" xfId="0" applyNumberFormat="1" applyFont="1" applyBorder="1" applyAlignment="1">
      <alignment horizontal="right"/>
    </xf>
    <xf numFmtId="164" fontId="1304" fillId="0" borderId="1303" xfId="0" applyNumberFormat="1" applyFont="1" applyBorder="1" applyAlignment="1">
      <alignment horizontal="right"/>
    </xf>
    <xf numFmtId="164" fontId="1305" fillId="0" borderId="1304" xfId="0" applyNumberFormat="1" applyFont="1" applyBorder="1" applyAlignment="1">
      <alignment horizontal="right"/>
    </xf>
    <xf numFmtId="0" fontId="1306" fillId="0" borderId="1305" xfId="0" applyFont="1" applyBorder="1"/>
    <xf numFmtId="0" fontId="1307" fillId="0" borderId="1306" xfId="0" applyFont="1" applyBorder="1" applyAlignment="1">
      <alignment horizontal="right"/>
    </xf>
    <xf numFmtId="0" fontId="1308" fillId="0" borderId="1307" xfId="0" applyFont="1" applyBorder="1" applyAlignment="1">
      <alignment horizontal="right"/>
    </xf>
    <xf numFmtId="164" fontId="1309" fillId="0" borderId="1308" xfId="0" applyNumberFormat="1" applyFont="1" applyBorder="1" applyAlignment="1">
      <alignment horizontal="right"/>
    </xf>
    <xf numFmtId="164" fontId="1310" fillId="0" borderId="1309" xfId="0" applyNumberFormat="1" applyFont="1" applyBorder="1" applyAlignment="1">
      <alignment horizontal="right"/>
    </xf>
    <xf numFmtId="164" fontId="1311" fillId="0" borderId="1310" xfId="0" applyNumberFormat="1" applyFont="1" applyBorder="1" applyAlignment="1">
      <alignment horizontal="right"/>
    </xf>
    <xf numFmtId="164" fontId="1312" fillId="0" borderId="1311" xfId="0" applyNumberFormat="1" applyFont="1" applyBorder="1" applyAlignment="1">
      <alignment horizontal="right"/>
    </xf>
    <xf numFmtId="0" fontId="1313" fillId="0" borderId="1312" xfId="0" applyFont="1" applyBorder="1" applyAlignment="1">
      <alignment horizontal="right"/>
    </xf>
    <xf numFmtId="164" fontId="1314" fillId="0" borderId="1313" xfId="0" applyNumberFormat="1" applyFont="1" applyBorder="1" applyAlignment="1">
      <alignment horizontal="right"/>
    </xf>
    <xf numFmtId="164" fontId="1315" fillId="0" borderId="1314" xfId="0" applyNumberFormat="1" applyFont="1" applyBorder="1" applyAlignment="1">
      <alignment horizontal="right"/>
    </xf>
    <xf numFmtId="164" fontId="1316" fillId="0" borderId="1315" xfId="0" applyNumberFormat="1" applyFont="1" applyBorder="1" applyAlignment="1">
      <alignment horizontal="right"/>
    </xf>
    <xf numFmtId="164" fontId="1317" fillId="0" borderId="1316" xfId="0" applyNumberFormat="1" applyFont="1" applyBorder="1" applyAlignment="1">
      <alignment horizontal="right"/>
    </xf>
    <xf numFmtId="0" fontId="1318" fillId="0" borderId="1317" xfId="0" applyFont="1" applyBorder="1"/>
    <xf numFmtId="0" fontId="1319" fillId="0" borderId="1318" xfId="0" applyFont="1" applyBorder="1" applyAlignment="1">
      <alignment horizontal="right"/>
    </xf>
    <xf numFmtId="0" fontId="1320" fillId="0" borderId="1319" xfId="0" applyFont="1" applyBorder="1" applyAlignment="1">
      <alignment horizontal="right"/>
    </xf>
    <xf numFmtId="164" fontId="1321" fillId="0" borderId="1320" xfId="0" applyNumberFormat="1" applyFont="1" applyBorder="1" applyAlignment="1">
      <alignment horizontal="right"/>
    </xf>
    <xf numFmtId="164" fontId="1322" fillId="0" borderId="1321" xfId="0" applyNumberFormat="1" applyFont="1" applyBorder="1" applyAlignment="1">
      <alignment horizontal="right"/>
    </xf>
    <xf numFmtId="164" fontId="1323" fillId="0" borderId="1322" xfId="0" applyNumberFormat="1" applyFont="1" applyBorder="1" applyAlignment="1">
      <alignment horizontal="right"/>
    </xf>
    <xf numFmtId="164" fontId="1324" fillId="0" borderId="1323" xfId="0" applyNumberFormat="1" applyFont="1" applyBorder="1" applyAlignment="1">
      <alignment horizontal="right"/>
    </xf>
    <xf numFmtId="0" fontId="1325" fillId="0" borderId="1324" xfId="0" applyFont="1" applyBorder="1" applyAlignment="1">
      <alignment horizontal="right"/>
    </xf>
    <xf numFmtId="164" fontId="1326" fillId="0" borderId="1325" xfId="0" applyNumberFormat="1" applyFont="1" applyBorder="1" applyAlignment="1">
      <alignment horizontal="right"/>
    </xf>
    <xf numFmtId="164" fontId="1327" fillId="0" borderId="1326" xfId="0" applyNumberFormat="1" applyFont="1" applyBorder="1" applyAlignment="1">
      <alignment horizontal="right"/>
    </xf>
    <xf numFmtId="164" fontId="1328" fillId="0" borderId="1327" xfId="0" applyNumberFormat="1" applyFont="1" applyBorder="1" applyAlignment="1">
      <alignment horizontal="right"/>
    </xf>
    <xf numFmtId="164" fontId="1329" fillId="0" borderId="1328" xfId="0" applyNumberFormat="1" applyFont="1" applyBorder="1" applyAlignment="1">
      <alignment horizontal="right"/>
    </xf>
    <xf numFmtId="0" fontId="1330" fillId="0" borderId="1329" xfId="0" applyFont="1" applyBorder="1"/>
    <xf numFmtId="0" fontId="1331" fillId="0" borderId="1330" xfId="0" applyFont="1" applyBorder="1" applyAlignment="1">
      <alignment horizontal="right"/>
    </xf>
    <xf numFmtId="0" fontId="1332" fillId="0" borderId="1331" xfId="0" applyFont="1" applyBorder="1" applyAlignment="1">
      <alignment horizontal="right"/>
    </xf>
    <xf numFmtId="164" fontId="1333" fillId="0" borderId="1332" xfId="0" applyNumberFormat="1" applyFont="1" applyBorder="1" applyAlignment="1">
      <alignment horizontal="right"/>
    </xf>
    <xf numFmtId="164" fontId="1334" fillId="0" borderId="1333" xfId="0" applyNumberFormat="1" applyFont="1" applyBorder="1" applyAlignment="1">
      <alignment horizontal="right"/>
    </xf>
    <xf numFmtId="164" fontId="1335" fillId="0" borderId="1334" xfId="0" applyNumberFormat="1" applyFont="1" applyBorder="1" applyAlignment="1">
      <alignment horizontal="right"/>
    </xf>
    <xf numFmtId="164" fontId="1336" fillId="0" borderId="1335" xfId="0" applyNumberFormat="1" applyFont="1" applyBorder="1" applyAlignment="1">
      <alignment horizontal="right"/>
    </xf>
    <xf numFmtId="0" fontId="1337" fillId="0" borderId="1336" xfId="0" applyFont="1" applyBorder="1" applyAlignment="1">
      <alignment horizontal="right"/>
    </xf>
    <xf numFmtId="164" fontId="1338" fillId="0" borderId="1337" xfId="0" applyNumberFormat="1" applyFont="1" applyBorder="1" applyAlignment="1">
      <alignment horizontal="right"/>
    </xf>
    <xf numFmtId="164" fontId="1339" fillId="0" borderId="1338" xfId="0" applyNumberFormat="1" applyFont="1" applyBorder="1" applyAlignment="1">
      <alignment horizontal="right"/>
    </xf>
    <xf numFmtId="164" fontId="1340" fillId="0" borderId="1339" xfId="0" applyNumberFormat="1" applyFont="1" applyBorder="1" applyAlignment="1">
      <alignment horizontal="right"/>
    </xf>
    <xf numFmtId="164" fontId="1341" fillId="0" borderId="1340" xfId="0" applyNumberFormat="1" applyFont="1" applyBorder="1" applyAlignment="1">
      <alignment horizontal="right"/>
    </xf>
    <xf numFmtId="0" fontId="1342" fillId="0" borderId="1341" xfId="0" applyFont="1" applyBorder="1" applyAlignment="1">
      <alignment horizontal="right"/>
    </xf>
    <xf numFmtId="164" fontId="1343" fillId="0" borderId="1342" xfId="0" applyNumberFormat="1" applyFont="1" applyBorder="1" applyAlignment="1">
      <alignment horizontal="right"/>
    </xf>
    <xf numFmtId="164" fontId="1344" fillId="0" borderId="1343" xfId="0" applyNumberFormat="1" applyFont="1" applyBorder="1" applyAlignment="1">
      <alignment horizontal="right"/>
    </xf>
    <xf numFmtId="164" fontId="1345" fillId="0" borderId="1344" xfId="0" applyNumberFormat="1" applyFont="1" applyBorder="1" applyAlignment="1">
      <alignment horizontal="right"/>
    </xf>
    <xf numFmtId="164" fontId="1346" fillId="0" borderId="1345" xfId="0" applyNumberFormat="1" applyFont="1" applyBorder="1" applyAlignment="1">
      <alignment horizontal="right"/>
    </xf>
    <xf numFmtId="0" fontId="1347" fillId="0" borderId="1346" xfId="0" applyFont="1" applyBorder="1"/>
    <xf numFmtId="0" fontId="1348" fillId="0" borderId="1347" xfId="0" applyFont="1" applyBorder="1" applyAlignment="1">
      <alignment horizontal="right"/>
    </xf>
    <xf numFmtId="0" fontId="1349" fillId="0" borderId="1348" xfId="0" applyFont="1" applyBorder="1" applyAlignment="1">
      <alignment horizontal="right"/>
    </xf>
    <xf numFmtId="164" fontId="1350" fillId="0" borderId="1349" xfId="0" applyNumberFormat="1" applyFont="1" applyBorder="1" applyAlignment="1">
      <alignment horizontal="right"/>
    </xf>
    <xf numFmtId="164" fontId="1351" fillId="0" borderId="1350" xfId="0" applyNumberFormat="1" applyFont="1" applyBorder="1" applyAlignment="1">
      <alignment horizontal="right"/>
    </xf>
    <xf numFmtId="164" fontId="1352" fillId="0" borderId="1351" xfId="0" applyNumberFormat="1" applyFont="1" applyBorder="1" applyAlignment="1">
      <alignment horizontal="right"/>
    </xf>
    <xf numFmtId="164" fontId="1353" fillId="0" borderId="1352" xfId="0" applyNumberFormat="1" applyFont="1" applyBorder="1" applyAlignment="1">
      <alignment horizontal="right"/>
    </xf>
    <xf numFmtId="0" fontId="1354" fillId="0" borderId="1353" xfId="0" applyFont="1" applyBorder="1" applyAlignment="1">
      <alignment horizontal="right"/>
    </xf>
    <xf numFmtId="164" fontId="1355" fillId="0" borderId="1354" xfId="0" applyNumberFormat="1" applyFont="1" applyBorder="1" applyAlignment="1">
      <alignment horizontal="right"/>
    </xf>
    <xf numFmtId="164" fontId="1356" fillId="0" borderId="1355" xfId="0" applyNumberFormat="1" applyFont="1" applyBorder="1" applyAlignment="1">
      <alignment horizontal="right"/>
    </xf>
    <xf numFmtId="164" fontId="1357" fillId="0" borderId="1356" xfId="0" applyNumberFormat="1" applyFont="1" applyBorder="1" applyAlignment="1">
      <alignment horizontal="right"/>
    </xf>
    <xf numFmtId="164" fontId="1358" fillId="0" borderId="1357" xfId="0" applyNumberFormat="1" applyFont="1" applyBorder="1" applyAlignment="1">
      <alignment horizontal="right"/>
    </xf>
    <xf numFmtId="0" fontId="1359" fillId="0" borderId="1358" xfId="0" applyFont="1" applyBorder="1" applyAlignment="1">
      <alignment horizontal="right"/>
    </xf>
    <xf numFmtId="164" fontId="1360" fillId="0" borderId="1359" xfId="0" applyNumberFormat="1" applyFont="1" applyBorder="1" applyAlignment="1">
      <alignment horizontal="right"/>
    </xf>
    <xf numFmtId="164" fontId="1361" fillId="0" borderId="1360" xfId="0" applyNumberFormat="1" applyFont="1" applyBorder="1" applyAlignment="1">
      <alignment horizontal="right"/>
    </xf>
    <xf numFmtId="164" fontId="1362" fillId="0" borderId="1361" xfId="0" applyNumberFormat="1" applyFont="1" applyBorder="1" applyAlignment="1">
      <alignment horizontal="right"/>
    </xf>
    <xf numFmtId="164" fontId="1363" fillId="0" borderId="1362" xfId="0" applyNumberFormat="1" applyFont="1" applyBorder="1" applyAlignment="1">
      <alignment horizontal="right"/>
    </xf>
    <xf numFmtId="0" fontId="1364" fillId="0" borderId="1363" xfId="0" applyFont="1" applyBorder="1"/>
    <xf numFmtId="0" fontId="1365" fillId="0" borderId="1364" xfId="0" applyFont="1" applyBorder="1" applyAlignment="1">
      <alignment horizontal="right"/>
    </xf>
    <xf numFmtId="0" fontId="1366" fillId="0" borderId="1365" xfId="0" applyFont="1" applyBorder="1" applyAlignment="1">
      <alignment horizontal="right"/>
    </xf>
    <xf numFmtId="164" fontId="1367" fillId="0" borderId="1366" xfId="0" applyNumberFormat="1" applyFont="1" applyBorder="1" applyAlignment="1">
      <alignment horizontal="right"/>
    </xf>
    <xf numFmtId="164" fontId="1368" fillId="0" borderId="1367" xfId="0" applyNumberFormat="1" applyFont="1" applyBorder="1" applyAlignment="1">
      <alignment horizontal="right"/>
    </xf>
    <xf numFmtId="164" fontId="1369" fillId="0" borderId="1368" xfId="0" applyNumberFormat="1" applyFont="1" applyBorder="1" applyAlignment="1">
      <alignment horizontal="right"/>
    </xf>
    <xf numFmtId="164" fontId="1370" fillId="0" borderId="1369" xfId="0" applyNumberFormat="1" applyFont="1" applyBorder="1" applyAlignment="1">
      <alignment horizontal="right"/>
    </xf>
    <xf numFmtId="0" fontId="1371" fillId="0" borderId="1370" xfId="0" applyFont="1" applyBorder="1" applyAlignment="1">
      <alignment horizontal="right"/>
    </xf>
    <xf numFmtId="164" fontId="1372" fillId="0" borderId="1371" xfId="0" applyNumberFormat="1" applyFont="1" applyBorder="1" applyAlignment="1">
      <alignment horizontal="right"/>
    </xf>
    <xf numFmtId="164" fontId="1373" fillId="0" borderId="1372" xfId="0" applyNumberFormat="1" applyFont="1" applyBorder="1" applyAlignment="1">
      <alignment horizontal="right"/>
    </xf>
    <xf numFmtId="164" fontId="1374" fillId="0" borderId="1373" xfId="0" applyNumberFormat="1" applyFont="1" applyBorder="1" applyAlignment="1">
      <alignment horizontal="right"/>
    </xf>
    <xf numFmtId="164" fontId="1375" fillId="0" borderId="1374" xfId="0" applyNumberFormat="1" applyFont="1" applyBorder="1" applyAlignment="1">
      <alignment horizontal="right"/>
    </xf>
    <xf numFmtId="0" fontId="1376" fillId="0" borderId="1375" xfId="0" applyFont="1" applyBorder="1" applyAlignment="1">
      <alignment horizontal="right"/>
    </xf>
    <xf numFmtId="164" fontId="1377" fillId="0" borderId="1376" xfId="0" applyNumberFormat="1" applyFont="1" applyBorder="1" applyAlignment="1">
      <alignment horizontal="right"/>
    </xf>
    <xf numFmtId="164" fontId="1378" fillId="0" borderId="1377" xfId="0" applyNumberFormat="1" applyFont="1" applyBorder="1" applyAlignment="1">
      <alignment horizontal="right"/>
    </xf>
    <xf numFmtId="164" fontId="1379" fillId="0" borderId="1378" xfId="0" applyNumberFormat="1" applyFont="1" applyBorder="1" applyAlignment="1">
      <alignment horizontal="right"/>
    </xf>
    <xf numFmtId="164" fontId="1380" fillId="0" borderId="1379" xfId="0" applyNumberFormat="1" applyFont="1" applyBorder="1" applyAlignment="1">
      <alignment horizontal="right"/>
    </xf>
    <xf numFmtId="0" fontId="1381" fillId="0" borderId="1380" xfId="0" applyFont="1" applyBorder="1" applyAlignment="1">
      <alignment horizontal="right"/>
    </xf>
    <xf numFmtId="164" fontId="1382" fillId="0" borderId="1381" xfId="0" applyNumberFormat="1" applyFont="1" applyBorder="1" applyAlignment="1">
      <alignment horizontal="right"/>
    </xf>
    <xf numFmtId="164" fontId="1383" fillId="0" borderId="1382" xfId="0" applyNumberFormat="1" applyFont="1" applyBorder="1" applyAlignment="1">
      <alignment horizontal="right"/>
    </xf>
    <xf numFmtId="164" fontId="1384" fillId="0" borderId="1383" xfId="0" applyNumberFormat="1" applyFont="1" applyBorder="1" applyAlignment="1">
      <alignment horizontal="right"/>
    </xf>
    <xf numFmtId="164" fontId="1385" fillId="0" borderId="1384" xfId="0" applyNumberFormat="1" applyFont="1" applyBorder="1" applyAlignment="1">
      <alignment horizontal="right"/>
    </xf>
    <xf numFmtId="0" fontId="1386" fillId="0" borderId="1385" xfId="0" applyFont="1" applyBorder="1" applyAlignment="1">
      <alignment horizontal="right"/>
    </xf>
    <xf numFmtId="164" fontId="1387" fillId="0" borderId="1386" xfId="0" applyNumberFormat="1" applyFont="1" applyBorder="1" applyAlignment="1">
      <alignment horizontal="right"/>
    </xf>
    <xf numFmtId="164" fontId="1388" fillId="0" borderId="1387" xfId="0" applyNumberFormat="1" applyFont="1" applyBorder="1" applyAlignment="1">
      <alignment horizontal="right"/>
    </xf>
    <xf numFmtId="164" fontId="1389" fillId="0" borderId="1388" xfId="0" applyNumberFormat="1" applyFont="1" applyBorder="1" applyAlignment="1">
      <alignment horizontal="right"/>
    </xf>
    <xf numFmtId="164" fontId="1390" fillId="0" borderId="1389" xfId="0" applyNumberFormat="1" applyFont="1" applyBorder="1" applyAlignment="1">
      <alignment horizontal="right"/>
    </xf>
    <xf numFmtId="0" fontId="1391" fillId="0" borderId="1390" xfId="0" applyFont="1" applyBorder="1"/>
    <xf numFmtId="0" fontId="1392" fillId="0" borderId="1391" xfId="0" applyFont="1" applyBorder="1" applyAlignment="1">
      <alignment horizontal="right"/>
    </xf>
    <xf numFmtId="0" fontId="1393" fillId="0" borderId="1392" xfId="0" applyFont="1" applyBorder="1" applyAlignment="1">
      <alignment horizontal="right"/>
    </xf>
    <xf numFmtId="164" fontId="1394" fillId="0" borderId="1393" xfId="0" applyNumberFormat="1" applyFont="1" applyBorder="1" applyAlignment="1">
      <alignment horizontal="right"/>
    </xf>
    <xf numFmtId="164" fontId="1395" fillId="0" borderId="1394" xfId="0" applyNumberFormat="1" applyFont="1" applyBorder="1" applyAlignment="1">
      <alignment horizontal="right"/>
    </xf>
    <xf numFmtId="164" fontId="1396" fillId="0" borderId="1395" xfId="0" applyNumberFormat="1" applyFont="1" applyBorder="1" applyAlignment="1">
      <alignment horizontal="right"/>
    </xf>
    <xf numFmtId="164" fontId="1397" fillId="0" borderId="1396" xfId="0" applyNumberFormat="1" applyFont="1" applyBorder="1" applyAlignment="1">
      <alignment horizontal="right"/>
    </xf>
    <xf numFmtId="0" fontId="1398" fillId="0" borderId="1397" xfId="0" applyFont="1" applyBorder="1" applyAlignment="1">
      <alignment horizontal="right"/>
    </xf>
    <xf numFmtId="164" fontId="1399" fillId="0" borderId="1398" xfId="0" applyNumberFormat="1" applyFont="1" applyBorder="1" applyAlignment="1">
      <alignment horizontal="right"/>
    </xf>
    <xf numFmtId="164" fontId="1400" fillId="0" borderId="1399" xfId="0" applyNumberFormat="1" applyFont="1" applyBorder="1" applyAlignment="1">
      <alignment horizontal="right"/>
    </xf>
    <xf numFmtId="164" fontId="1401" fillId="0" borderId="1400" xfId="0" applyNumberFormat="1" applyFont="1" applyBorder="1" applyAlignment="1">
      <alignment horizontal="right"/>
    </xf>
    <xf numFmtId="164" fontId="1402" fillId="0" borderId="1401" xfId="0" applyNumberFormat="1" applyFont="1" applyBorder="1" applyAlignment="1">
      <alignment horizontal="right"/>
    </xf>
    <xf numFmtId="0" fontId="1403" fillId="0" borderId="1402" xfId="0" applyFont="1" applyBorder="1" applyAlignment="1">
      <alignment horizontal="right"/>
    </xf>
    <xf numFmtId="164" fontId="1404" fillId="0" borderId="1403" xfId="0" applyNumberFormat="1" applyFont="1" applyBorder="1" applyAlignment="1">
      <alignment horizontal="right"/>
    </xf>
    <xf numFmtId="164" fontId="1405" fillId="0" borderId="1404" xfId="0" applyNumberFormat="1" applyFont="1" applyBorder="1" applyAlignment="1">
      <alignment horizontal="right"/>
    </xf>
    <xf numFmtId="164" fontId="1406" fillId="0" borderId="1405" xfId="0" applyNumberFormat="1" applyFont="1" applyBorder="1" applyAlignment="1">
      <alignment horizontal="right"/>
    </xf>
    <xf numFmtId="164" fontId="1407" fillId="0" borderId="1406" xfId="0" applyNumberFormat="1" applyFont="1" applyBorder="1" applyAlignment="1">
      <alignment horizontal="right"/>
    </xf>
    <xf numFmtId="0" fontId="1408" fillId="0" borderId="1407" xfId="0" applyFont="1" applyBorder="1"/>
    <xf numFmtId="0" fontId="1409" fillId="0" borderId="1408" xfId="0" applyFont="1" applyBorder="1" applyAlignment="1">
      <alignment horizontal="right"/>
    </xf>
    <xf numFmtId="0" fontId="1410" fillId="0" borderId="1409" xfId="0" applyFont="1" applyBorder="1" applyAlignment="1">
      <alignment horizontal="right"/>
    </xf>
    <xf numFmtId="164" fontId="1411" fillId="0" borderId="1410" xfId="0" applyNumberFormat="1" applyFont="1" applyBorder="1" applyAlignment="1">
      <alignment horizontal="right"/>
    </xf>
    <xf numFmtId="164" fontId="1412" fillId="0" borderId="1411" xfId="0" applyNumberFormat="1" applyFont="1" applyBorder="1" applyAlignment="1">
      <alignment horizontal="right"/>
    </xf>
    <xf numFmtId="164" fontId="1413" fillId="0" borderId="1412" xfId="0" applyNumberFormat="1" applyFont="1" applyBorder="1" applyAlignment="1">
      <alignment horizontal="right"/>
    </xf>
    <xf numFmtId="164" fontId="1414" fillId="0" borderId="1413" xfId="0" applyNumberFormat="1" applyFont="1" applyBorder="1" applyAlignment="1">
      <alignment horizontal="right"/>
    </xf>
    <xf numFmtId="0" fontId="1415" fillId="0" borderId="1414" xfId="0" applyFont="1" applyBorder="1" applyAlignment="1">
      <alignment horizontal="right"/>
    </xf>
    <xf numFmtId="164" fontId="1416" fillId="0" borderId="1415" xfId="0" applyNumberFormat="1" applyFont="1" applyBorder="1" applyAlignment="1">
      <alignment horizontal="right"/>
    </xf>
    <xf numFmtId="164" fontId="1417" fillId="0" borderId="1416" xfId="0" applyNumberFormat="1" applyFont="1" applyBorder="1" applyAlignment="1">
      <alignment horizontal="right"/>
    </xf>
    <xf numFmtId="164" fontId="1418" fillId="0" borderId="1417" xfId="0" applyNumberFormat="1" applyFont="1" applyBorder="1" applyAlignment="1">
      <alignment horizontal="right"/>
    </xf>
    <xf numFmtId="164" fontId="1419" fillId="0" borderId="1418" xfId="0" applyNumberFormat="1" applyFont="1" applyBorder="1" applyAlignment="1">
      <alignment horizontal="right"/>
    </xf>
    <xf numFmtId="0" fontId="1420" fillId="0" borderId="1419" xfId="0" applyFont="1" applyBorder="1" applyAlignment="1">
      <alignment horizontal="right"/>
    </xf>
    <xf numFmtId="164" fontId="1421" fillId="0" borderId="1420" xfId="0" applyNumberFormat="1" applyFont="1" applyBorder="1" applyAlignment="1">
      <alignment horizontal="right"/>
    </xf>
    <xf numFmtId="164" fontId="1422" fillId="0" borderId="1421" xfId="0" applyNumberFormat="1" applyFont="1" applyBorder="1" applyAlignment="1">
      <alignment horizontal="right"/>
    </xf>
    <xf numFmtId="164" fontId="1423" fillId="0" borderId="1422" xfId="0" applyNumberFormat="1" applyFont="1" applyBorder="1" applyAlignment="1">
      <alignment horizontal="right"/>
    </xf>
    <xf numFmtId="164" fontId="1424" fillId="0" borderId="1423" xfId="0" applyNumberFormat="1" applyFont="1" applyBorder="1" applyAlignment="1">
      <alignment horizontal="right"/>
    </xf>
    <xf numFmtId="0" fontId="1425" fillId="0" borderId="1424" xfId="0" applyFont="1" applyBorder="1"/>
    <xf numFmtId="0" fontId="1426" fillId="0" borderId="1425" xfId="0" applyFont="1" applyBorder="1" applyAlignment="1">
      <alignment horizontal="right"/>
    </xf>
    <xf numFmtId="0" fontId="1427" fillId="0" borderId="1426" xfId="0" applyFont="1" applyBorder="1" applyAlignment="1">
      <alignment horizontal="right"/>
    </xf>
    <xf numFmtId="164" fontId="1428" fillId="0" borderId="1427" xfId="0" applyNumberFormat="1" applyFont="1" applyBorder="1" applyAlignment="1">
      <alignment horizontal="right"/>
    </xf>
    <xf numFmtId="164" fontId="1429" fillId="0" borderId="1428" xfId="0" applyNumberFormat="1" applyFont="1" applyBorder="1" applyAlignment="1">
      <alignment horizontal="right"/>
    </xf>
    <xf numFmtId="164" fontId="1430" fillId="0" borderId="1429" xfId="0" applyNumberFormat="1" applyFont="1" applyBorder="1" applyAlignment="1">
      <alignment horizontal="right"/>
    </xf>
    <xf numFmtId="164" fontId="1431" fillId="0" borderId="1430" xfId="0" applyNumberFormat="1" applyFont="1" applyBorder="1" applyAlignment="1">
      <alignment horizontal="right"/>
    </xf>
    <xf numFmtId="0" fontId="1432" fillId="0" borderId="1431" xfId="0" applyFont="1" applyBorder="1" applyAlignment="1">
      <alignment horizontal="right"/>
    </xf>
    <xf numFmtId="164" fontId="1433" fillId="0" borderId="1432" xfId="0" applyNumberFormat="1" applyFont="1" applyBorder="1" applyAlignment="1">
      <alignment horizontal="right"/>
    </xf>
    <xf numFmtId="164" fontId="1434" fillId="0" borderId="1433" xfId="0" applyNumberFormat="1" applyFont="1" applyBorder="1" applyAlignment="1">
      <alignment horizontal="right"/>
    </xf>
    <xf numFmtId="164" fontId="1435" fillId="0" borderId="1434" xfId="0" applyNumberFormat="1" applyFont="1" applyBorder="1" applyAlignment="1">
      <alignment horizontal="right"/>
    </xf>
    <xf numFmtId="164" fontId="1436" fillId="0" borderId="1435" xfId="0" applyNumberFormat="1" applyFont="1" applyBorder="1" applyAlignment="1">
      <alignment horizontal="right"/>
    </xf>
    <xf numFmtId="0" fontId="1437" fillId="0" borderId="1436" xfId="0" applyFont="1" applyBorder="1" applyAlignment="1">
      <alignment horizontal="right"/>
    </xf>
    <xf numFmtId="164" fontId="1438" fillId="0" borderId="1437" xfId="0" applyNumberFormat="1" applyFont="1" applyBorder="1" applyAlignment="1">
      <alignment horizontal="right"/>
    </xf>
    <xf numFmtId="164" fontId="1439" fillId="0" borderId="1438" xfId="0" applyNumberFormat="1" applyFont="1" applyBorder="1" applyAlignment="1">
      <alignment horizontal="right"/>
    </xf>
    <xf numFmtId="164" fontId="1440" fillId="0" borderId="1439" xfId="0" applyNumberFormat="1" applyFont="1" applyBorder="1" applyAlignment="1">
      <alignment horizontal="right"/>
    </xf>
    <xf numFmtId="164" fontId="1441" fillId="0" borderId="1440" xfId="0" applyNumberFormat="1" applyFont="1" applyBorder="1" applyAlignment="1">
      <alignment horizontal="right"/>
    </xf>
    <xf numFmtId="0" fontId="1442" fillId="0" borderId="1441" xfId="0" applyFont="1" applyBorder="1" applyAlignment="1">
      <alignment horizontal="right"/>
    </xf>
    <xf numFmtId="164" fontId="1443" fillId="0" borderId="1442" xfId="0" applyNumberFormat="1" applyFont="1" applyBorder="1" applyAlignment="1">
      <alignment horizontal="right"/>
    </xf>
    <xf numFmtId="164" fontId="1444" fillId="0" borderId="1443" xfId="0" applyNumberFormat="1" applyFont="1" applyBorder="1" applyAlignment="1">
      <alignment horizontal="right"/>
    </xf>
    <xf numFmtId="164" fontId="1445" fillId="0" borderId="1444" xfId="0" applyNumberFormat="1" applyFont="1" applyBorder="1" applyAlignment="1">
      <alignment horizontal="right"/>
    </xf>
    <xf numFmtId="164" fontId="1446" fillId="0" borderId="1445" xfId="0" applyNumberFormat="1" applyFont="1" applyBorder="1" applyAlignment="1">
      <alignment horizontal="right"/>
    </xf>
    <xf numFmtId="0" fontId="1447" fillId="0" borderId="1446" xfId="0" applyFont="1" applyBorder="1" applyAlignment="1">
      <alignment horizontal="right"/>
    </xf>
    <xf numFmtId="164" fontId="1448" fillId="0" borderId="1447" xfId="0" applyNumberFormat="1" applyFont="1" applyBorder="1" applyAlignment="1">
      <alignment horizontal="right"/>
    </xf>
    <xf numFmtId="164" fontId="1449" fillId="0" borderId="1448" xfId="0" applyNumberFormat="1" applyFont="1" applyBorder="1" applyAlignment="1">
      <alignment horizontal="right"/>
    </xf>
    <xf numFmtId="164" fontId="1450" fillId="0" borderId="1449" xfId="0" applyNumberFormat="1" applyFont="1" applyBorder="1" applyAlignment="1">
      <alignment horizontal="right"/>
    </xf>
    <xf numFmtId="164" fontId="1451" fillId="0" borderId="1450" xfId="0" applyNumberFormat="1" applyFont="1" applyBorder="1" applyAlignment="1">
      <alignment horizontal="right"/>
    </xf>
    <xf numFmtId="0" fontId="1452" fillId="0" borderId="1451" xfId="0" applyFont="1" applyBorder="1"/>
    <xf numFmtId="0" fontId="1453" fillId="0" borderId="1452" xfId="0" applyFont="1" applyBorder="1" applyAlignment="1">
      <alignment horizontal="right"/>
    </xf>
    <xf numFmtId="0" fontId="1454" fillId="0" borderId="1453" xfId="0" applyFont="1" applyBorder="1" applyAlignment="1">
      <alignment horizontal="right"/>
    </xf>
    <xf numFmtId="164" fontId="1455" fillId="0" borderId="1454" xfId="0" applyNumberFormat="1" applyFont="1" applyBorder="1" applyAlignment="1">
      <alignment horizontal="right"/>
    </xf>
    <xf numFmtId="164" fontId="1456" fillId="0" borderId="1455" xfId="0" applyNumberFormat="1" applyFont="1" applyBorder="1" applyAlignment="1">
      <alignment horizontal="right"/>
    </xf>
    <xf numFmtId="164" fontId="1457" fillId="0" borderId="1456" xfId="0" applyNumberFormat="1" applyFont="1" applyBorder="1" applyAlignment="1">
      <alignment horizontal="right"/>
    </xf>
    <xf numFmtId="164" fontId="1458" fillId="0" borderId="1457" xfId="0" applyNumberFormat="1" applyFont="1" applyBorder="1" applyAlignment="1">
      <alignment horizontal="right"/>
    </xf>
    <xf numFmtId="0" fontId="1459" fillId="0" borderId="1458" xfId="0" applyFont="1" applyBorder="1" applyAlignment="1">
      <alignment horizontal="right"/>
    </xf>
    <xf numFmtId="164" fontId="1460" fillId="0" borderId="1459" xfId="0" applyNumberFormat="1" applyFont="1" applyBorder="1" applyAlignment="1">
      <alignment horizontal="right"/>
    </xf>
    <xf numFmtId="164" fontId="1461" fillId="0" borderId="1460" xfId="0" applyNumberFormat="1" applyFont="1" applyBorder="1" applyAlignment="1">
      <alignment horizontal="right"/>
    </xf>
    <xf numFmtId="164" fontId="1462" fillId="0" borderId="1461" xfId="0" applyNumberFormat="1" applyFont="1" applyBorder="1" applyAlignment="1">
      <alignment horizontal="right"/>
    </xf>
    <xf numFmtId="164" fontId="1463" fillId="0" borderId="1462" xfId="0" applyNumberFormat="1" applyFont="1" applyBorder="1" applyAlignment="1">
      <alignment horizontal="right"/>
    </xf>
    <xf numFmtId="0" fontId="1464" fillId="0" borderId="1463" xfId="0" applyFont="1" applyBorder="1" applyAlignment="1">
      <alignment horizontal="right"/>
    </xf>
    <xf numFmtId="164" fontId="1465" fillId="0" borderId="1464" xfId="0" applyNumberFormat="1" applyFont="1" applyBorder="1" applyAlignment="1">
      <alignment horizontal="right"/>
    </xf>
    <xf numFmtId="164" fontId="1466" fillId="0" borderId="1465" xfId="0" applyNumberFormat="1" applyFont="1" applyBorder="1" applyAlignment="1">
      <alignment horizontal="right"/>
    </xf>
    <xf numFmtId="164" fontId="1467" fillId="0" borderId="1466" xfId="0" applyNumberFormat="1" applyFont="1" applyBorder="1" applyAlignment="1">
      <alignment horizontal="right"/>
    </xf>
    <xf numFmtId="164" fontId="1468" fillId="0" borderId="1467" xfId="0" applyNumberFormat="1" applyFont="1" applyBorder="1" applyAlignment="1">
      <alignment horizontal="right"/>
    </xf>
    <xf numFmtId="0" fontId="1469" fillId="0" borderId="1468" xfId="0" applyFont="1" applyBorder="1" applyAlignment="1">
      <alignment horizontal="right"/>
    </xf>
    <xf numFmtId="164" fontId="1470" fillId="0" borderId="1469" xfId="0" applyNumberFormat="1" applyFont="1" applyBorder="1" applyAlignment="1">
      <alignment horizontal="right"/>
    </xf>
    <xf numFmtId="164" fontId="1471" fillId="0" borderId="1470" xfId="0" applyNumberFormat="1" applyFont="1" applyBorder="1" applyAlignment="1">
      <alignment horizontal="right"/>
    </xf>
    <xf numFmtId="164" fontId="1472" fillId="0" borderId="1471" xfId="0" applyNumberFormat="1" applyFont="1" applyBorder="1" applyAlignment="1">
      <alignment horizontal="right"/>
    </xf>
    <xf numFmtId="164" fontId="1473" fillId="0" borderId="1472" xfId="0" applyNumberFormat="1" applyFont="1" applyBorder="1" applyAlignment="1">
      <alignment horizontal="right"/>
    </xf>
    <xf numFmtId="0" fontId="1474" fillId="0" borderId="1473" xfId="0" applyFont="1" applyBorder="1"/>
    <xf numFmtId="0" fontId="1475" fillId="0" borderId="1474" xfId="0" applyFont="1" applyBorder="1" applyAlignment="1">
      <alignment horizontal="right"/>
    </xf>
    <xf numFmtId="0" fontId="1476" fillId="0" borderId="1475" xfId="0" applyFont="1" applyBorder="1" applyAlignment="1">
      <alignment horizontal="right"/>
    </xf>
    <xf numFmtId="164" fontId="1477" fillId="0" borderId="1476" xfId="0" applyNumberFormat="1" applyFont="1" applyBorder="1" applyAlignment="1">
      <alignment horizontal="right"/>
    </xf>
    <xf numFmtId="164" fontId="1478" fillId="0" borderId="1477" xfId="0" applyNumberFormat="1" applyFont="1" applyBorder="1" applyAlignment="1">
      <alignment horizontal="right"/>
    </xf>
    <xf numFmtId="164" fontId="1479" fillId="0" borderId="1478" xfId="0" applyNumberFormat="1" applyFont="1" applyBorder="1" applyAlignment="1">
      <alignment horizontal="right"/>
    </xf>
    <xf numFmtId="164" fontId="1480" fillId="0" borderId="1479" xfId="0" applyNumberFormat="1" applyFont="1" applyBorder="1" applyAlignment="1">
      <alignment horizontal="right"/>
    </xf>
    <xf numFmtId="0" fontId="1481" fillId="0" borderId="1480" xfId="0" applyFont="1" applyBorder="1"/>
    <xf numFmtId="0" fontId="1486" fillId="0" borderId="1485" xfId="0" applyFont="1" applyBorder="1"/>
    <xf numFmtId="0" fontId="1487" fillId="0" borderId="1486" xfId="0" applyFont="1" applyBorder="1" applyAlignment="1">
      <alignment horizontal="right"/>
    </xf>
    <xf numFmtId="0" fontId="1488" fillId="0" borderId="1487" xfId="0" applyFont="1" applyBorder="1" applyAlignment="1">
      <alignment horizontal="right"/>
    </xf>
    <xf numFmtId="0" fontId="1489" fillId="0" borderId="1488" xfId="0" applyFont="1" applyBorder="1" applyAlignment="1">
      <alignment horizontal="right"/>
    </xf>
    <xf numFmtId="0" fontId="1490" fillId="0" borderId="1489" xfId="0" applyFont="1" applyBorder="1" applyAlignment="1">
      <alignment horizontal="right"/>
    </xf>
    <xf numFmtId="0" fontId="1491" fillId="0" borderId="1490" xfId="0" applyFont="1" applyBorder="1" applyAlignment="1">
      <alignment horizontal="right"/>
    </xf>
    <xf numFmtId="0" fontId="1492" fillId="0" borderId="1491" xfId="0" applyFont="1" applyBorder="1"/>
    <xf numFmtId="0" fontId="1493" fillId="0" borderId="1492" xfId="0" applyFont="1" applyBorder="1"/>
    <xf numFmtId="0" fontId="1494" fillId="0" borderId="1493" xfId="0" applyFont="1" applyBorder="1"/>
    <xf numFmtId="0" fontId="1495" fillId="0" borderId="1494" xfId="0" applyFont="1" applyBorder="1"/>
    <xf numFmtId="0" fontId="1496" fillId="0" borderId="1495" xfId="0" applyFont="1" applyBorder="1" applyAlignment="1">
      <alignment horizontal="right"/>
    </xf>
    <xf numFmtId="164" fontId="1497" fillId="0" borderId="1496" xfId="0" applyNumberFormat="1" applyFont="1" applyBorder="1" applyAlignment="1">
      <alignment horizontal="right"/>
    </xf>
    <xf numFmtId="164" fontId="1498" fillId="0" borderId="1497" xfId="0" applyNumberFormat="1" applyFont="1" applyBorder="1" applyAlignment="1">
      <alignment horizontal="right"/>
    </xf>
    <xf numFmtId="164" fontId="1499" fillId="0" borderId="1498" xfId="0" applyNumberFormat="1" applyFont="1" applyBorder="1" applyAlignment="1">
      <alignment horizontal="right"/>
    </xf>
    <xf numFmtId="164" fontId="1500" fillId="0" borderId="1499" xfId="0" applyNumberFormat="1" applyFont="1" applyBorder="1" applyAlignment="1">
      <alignment horizontal="right"/>
    </xf>
    <xf numFmtId="0" fontId="1501" fillId="0" borderId="1500" xfId="0" applyFont="1" applyBorder="1" applyAlignment="1">
      <alignment horizontal="right"/>
    </xf>
    <xf numFmtId="164" fontId="1502" fillId="0" borderId="1501" xfId="0" applyNumberFormat="1" applyFont="1" applyBorder="1" applyAlignment="1">
      <alignment horizontal="right"/>
    </xf>
    <xf numFmtId="164" fontId="1503" fillId="0" borderId="1502" xfId="0" applyNumberFormat="1" applyFont="1" applyBorder="1" applyAlignment="1">
      <alignment horizontal="right"/>
    </xf>
    <xf numFmtId="164" fontId="1504" fillId="0" borderId="1503" xfId="0" applyNumberFormat="1" applyFont="1" applyBorder="1" applyAlignment="1">
      <alignment horizontal="right"/>
    </xf>
    <xf numFmtId="164" fontId="1505" fillId="0" borderId="1504" xfId="0" applyNumberFormat="1" applyFont="1" applyBorder="1" applyAlignment="1">
      <alignment horizontal="right"/>
    </xf>
    <xf numFmtId="0" fontId="1506" fillId="0" borderId="1505" xfId="0" applyFont="1" applyBorder="1"/>
    <xf numFmtId="0" fontId="1507" fillId="0" borderId="1506" xfId="0" applyFont="1" applyBorder="1" applyAlignment="1">
      <alignment horizontal="right"/>
    </xf>
    <xf numFmtId="0" fontId="1508" fillId="0" borderId="1507" xfId="0" applyFont="1" applyBorder="1" applyAlignment="1">
      <alignment horizontal="right"/>
    </xf>
    <xf numFmtId="164" fontId="1509" fillId="0" borderId="1508" xfId="0" applyNumberFormat="1" applyFont="1" applyBorder="1" applyAlignment="1">
      <alignment horizontal="right"/>
    </xf>
    <xf numFmtId="164" fontId="1510" fillId="0" borderId="1509" xfId="0" applyNumberFormat="1" applyFont="1" applyBorder="1" applyAlignment="1">
      <alignment horizontal="right"/>
    </xf>
    <xf numFmtId="164" fontId="1511" fillId="0" borderId="1510" xfId="0" applyNumberFormat="1" applyFont="1" applyBorder="1" applyAlignment="1">
      <alignment horizontal="right"/>
    </xf>
    <xf numFmtId="164" fontId="1512" fillId="0" borderId="1511" xfId="0" applyNumberFormat="1" applyFont="1" applyBorder="1" applyAlignment="1">
      <alignment horizontal="right"/>
    </xf>
    <xf numFmtId="0" fontId="1513" fillId="0" borderId="1512" xfId="0" applyFont="1" applyBorder="1" applyAlignment="1">
      <alignment horizontal="right"/>
    </xf>
    <xf numFmtId="164" fontId="1514" fillId="0" borderId="1513" xfId="0" applyNumberFormat="1" applyFont="1" applyBorder="1" applyAlignment="1">
      <alignment horizontal="right"/>
    </xf>
    <xf numFmtId="164" fontId="1515" fillId="0" borderId="1514" xfId="0" applyNumberFormat="1" applyFont="1" applyBorder="1" applyAlignment="1">
      <alignment horizontal="right"/>
    </xf>
    <xf numFmtId="164" fontId="1516" fillId="0" borderId="1515" xfId="0" applyNumberFormat="1" applyFont="1" applyBorder="1" applyAlignment="1">
      <alignment horizontal="right"/>
    </xf>
    <xf numFmtId="164" fontId="1517" fillId="0" borderId="1516" xfId="0" applyNumberFormat="1" applyFont="1" applyBorder="1" applyAlignment="1">
      <alignment horizontal="right"/>
    </xf>
    <xf numFmtId="0" fontId="1518" fillId="0" borderId="1517" xfId="0" applyFont="1" applyBorder="1" applyAlignment="1">
      <alignment horizontal="right"/>
    </xf>
    <xf numFmtId="164" fontId="1519" fillId="0" borderId="1518" xfId="0" applyNumberFormat="1" applyFont="1" applyBorder="1" applyAlignment="1">
      <alignment horizontal="right"/>
    </xf>
    <xf numFmtId="164" fontId="1520" fillId="0" borderId="1519" xfId="0" applyNumberFormat="1" applyFont="1" applyBorder="1" applyAlignment="1">
      <alignment horizontal="right"/>
    </xf>
    <xf numFmtId="164" fontId="1521" fillId="0" borderId="1520" xfId="0" applyNumberFormat="1" applyFont="1" applyBorder="1" applyAlignment="1">
      <alignment horizontal="right"/>
    </xf>
    <xf numFmtId="164" fontId="1522" fillId="0" borderId="1521" xfId="0" applyNumberFormat="1" applyFont="1" applyBorder="1" applyAlignment="1">
      <alignment horizontal="right"/>
    </xf>
    <xf numFmtId="0" fontId="1523" fillId="0" borderId="1522" xfId="0" applyFont="1" applyBorder="1"/>
    <xf numFmtId="0" fontId="1524" fillId="0" borderId="1523" xfId="0" applyFont="1" applyBorder="1" applyAlignment="1">
      <alignment horizontal="right"/>
    </xf>
    <xf numFmtId="0" fontId="1525" fillId="0" borderId="1524" xfId="0" applyFont="1" applyBorder="1" applyAlignment="1">
      <alignment horizontal="right"/>
    </xf>
    <xf numFmtId="164" fontId="1526" fillId="0" borderId="1525" xfId="0" applyNumberFormat="1" applyFont="1" applyBorder="1" applyAlignment="1">
      <alignment horizontal="right"/>
    </xf>
    <xf numFmtId="164" fontId="1527" fillId="0" borderId="1526" xfId="0" applyNumberFormat="1" applyFont="1" applyBorder="1" applyAlignment="1">
      <alignment horizontal="right"/>
    </xf>
    <xf numFmtId="164" fontId="1528" fillId="0" borderId="1527" xfId="0" applyNumberFormat="1" applyFont="1" applyBorder="1" applyAlignment="1">
      <alignment horizontal="right"/>
    </xf>
    <xf numFmtId="164" fontId="1529" fillId="0" borderId="1528" xfId="0" applyNumberFormat="1" applyFont="1" applyBorder="1" applyAlignment="1">
      <alignment horizontal="right"/>
    </xf>
    <xf numFmtId="0" fontId="1530" fillId="0" borderId="1529" xfId="0" applyFont="1" applyBorder="1" applyAlignment="1">
      <alignment horizontal="right"/>
    </xf>
    <xf numFmtId="164" fontId="1531" fillId="0" borderId="1530" xfId="0" applyNumberFormat="1" applyFont="1" applyBorder="1" applyAlignment="1">
      <alignment horizontal="right"/>
    </xf>
    <xf numFmtId="164" fontId="1532" fillId="0" borderId="1531" xfId="0" applyNumberFormat="1" applyFont="1" applyBorder="1" applyAlignment="1">
      <alignment horizontal="right"/>
    </xf>
    <xf numFmtId="164" fontId="1533" fillId="0" borderId="1532" xfId="0" applyNumberFormat="1" applyFont="1" applyBorder="1" applyAlignment="1">
      <alignment horizontal="right"/>
    </xf>
    <xf numFmtId="164" fontId="1534" fillId="0" borderId="1533" xfId="0" applyNumberFormat="1" applyFont="1" applyBorder="1" applyAlignment="1">
      <alignment horizontal="right"/>
    </xf>
    <xf numFmtId="0" fontId="1535" fillId="0" borderId="1534" xfId="0" applyFont="1" applyBorder="1" applyAlignment="1">
      <alignment horizontal="right"/>
    </xf>
    <xf numFmtId="164" fontId="1536" fillId="0" borderId="1535" xfId="0" applyNumberFormat="1" applyFont="1" applyBorder="1" applyAlignment="1">
      <alignment horizontal="right"/>
    </xf>
    <xf numFmtId="164" fontId="1537" fillId="0" borderId="1536" xfId="0" applyNumberFormat="1" applyFont="1" applyBorder="1" applyAlignment="1">
      <alignment horizontal="right"/>
    </xf>
    <xf numFmtId="164" fontId="1538" fillId="0" borderId="1537" xfId="0" applyNumberFormat="1" applyFont="1" applyBorder="1" applyAlignment="1">
      <alignment horizontal="right"/>
    </xf>
    <xf numFmtId="164" fontId="1539" fillId="0" borderId="1538" xfId="0" applyNumberFormat="1" applyFont="1" applyBorder="1" applyAlignment="1">
      <alignment horizontal="right"/>
    </xf>
    <xf numFmtId="0" fontId="1540" fillId="0" borderId="1539" xfId="0" applyFont="1" applyBorder="1" applyAlignment="1">
      <alignment horizontal="right"/>
    </xf>
    <xf numFmtId="164" fontId="1541" fillId="0" borderId="1540" xfId="0" applyNumberFormat="1" applyFont="1" applyBorder="1" applyAlignment="1">
      <alignment horizontal="right"/>
    </xf>
    <xf numFmtId="164" fontId="1542" fillId="0" borderId="1541" xfId="0" applyNumberFormat="1" applyFont="1" applyBorder="1" applyAlignment="1">
      <alignment horizontal="right"/>
    </xf>
    <xf numFmtId="164" fontId="1543" fillId="0" borderId="1542" xfId="0" applyNumberFormat="1" applyFont="1" applyBorder="1" applyAlignment="1">
      <alignment horizontal="right"/>
    </xf>
    <xf numFmtId="164" fontId="1544" fillId="0" borderId="1543" xfId="0" applyNumberFormat="1" applyFont="1" applyBorder="1" applyAlignment="1">
      <alignment horizontal="right"/>
    </xf>
    <xf numFmtId="0" fontId="1545" fillId="0" borderId="1544" xfId="0" applyFont="1" applyBorder="1"/>
    <xf numFmtId="0" fontId="1546" fillId="0" borderId="1545" xfId="0" applyFont="1" applyBorder="1" applyAlignment="1">
      <alignment horizontal="right"/>
    </xf>
    <xf numFmtId="0" fontId="1547" fillId="0" borderId="1546" xfId="0" applyFont="1" applyBorder="1" applyAlignment="1">
      <alignment horizontal="right"/>
    </xf>
    <xf numFmtId="164" fontId="1548" fillId="0" borderId="1547" xfId="0" applyNumberFormat="1" applyFont="1" applyBorder="1" applyAlignment="1">
      <alignment horizontal="right"/>
    </xf>
    <xf numFmtId="164" fontId="1549" fillId="0" borderId="1548" xfId="0" applyNumberFormat="1" applyFont="1" applyBorder="1" applyAlignment="1">
      <alignment horizontal="right"/>
    </xf>
    <xf numFmtId="164" fontId="1550" fillId="0" borderId="1549" xfId="0" applyNumberFormat="1" applyFont="1" applyBorder="1" applyAlignment="1">
      <alignment horizontal="right"/>
    </xf>
    <xf numFmtId="164" fontId="1551" fillId="0" borderId="1550" xfId="0" applyNumberFormat="1" applyFont="1" applyBorder="1" applyAlignment="1">
      <alignment horizontal="right"/>
    </xf>
    <xf numFmtId="0" fontId="1552" fillId="0" borderId="1551" xfId="0" applyFont="1" applyBorder="1" applyAlignment="1">
      <alignment horizontal="right"/>
    </xf>
    <xf numFmtId="164" fontId="1553" fillId="0" borderId="1552" xfId="0" applyNumberFormat="1" applyFont="1" applyBorder="1" applyAlignment="1">
      <alignment horizontal="right"/>
    </xf>
    <xf numFmtId="164" fontId="1554" fillId="0" borderId="1553" xfId="0" applyNumberFormat="1" applyFont="1" applyBorder="1" applyAlignment="1">
      <alignment horizontal="right"/>
    </xf>
    <xf numFmtId="164" fontId="1555" fillId="0" borderId="1554" xfId="0" applyNumberFormat="1" applyFont="1" applyBorder="1" applyAlignment="1">
      <alignment horizontal="right"/>
    </xf>
    <xf numFmtId="164" fontId="1556" fillId="0" borderId="1555" xfId="0" applyNumberFormat="1" applyFont="1" applyBorder="1" applyAlignment="1">
      <alignment horizontal="right"/>
    </xf>
    <xf numFmtId="0" fontId="1557" fillId="0" borderId="1556" xfId="0" applyFont="1" applyBorder="1"/>
    <xf numFmtId="0" fontId="1558" fillId="0" borderId="1557" xfId="0" applyFont="1" applyBorder="1" applyAlignment="1">
      <alignment horizontal="right"/>
    </xf>
    <xf numFmtId="0" fontId="1559" fillId="0" borderId="1558" xfId="0" applyFont="1" applyBorder="1" applyAlignment="1">
      <alignment horizontal="right"/>
    </xf>
    <xf numFmtId="164" fontId="1560" fillId="0" borderId="1559" xfId="0" applyNumberFormat="1" applyFont="1" applyBorder="1" applyAlignment="1">
      <alignment horizontal="right"/>
    </xf>
    <xf numFmtId="164" fontId="1561" fillId="0" borderId="1560" xfId="0" applyNumberFormat="1" applyFont="1" applyBorder="1" applyAlignment="1">
      <alignment horizontal="right"/>
    </xf>
    <xf numFmtId="164" fontId="1562" fillId="0" borderId="1561" xfId="0" applyNumberFormat="1" applyFont="1" applyBorder="1" applyAlignment="1">
      <alignment horizontal="right"/>
    </xf>
    <xf numFmtId="164" fontId="1563" fillId="0" borderId="1562" xfId="0" applyNumberFormat="1" applyFont="1" applyBorder="1" applyAlignment="1">
      <alignment horizontal="right"/>
    </xf>
    <xf numFmtId="0" fontId="1564" fillId="0" borderId="1563" xfId="0" applyFont="1" applyBorder="1" applyAlignment="1">
      <alignment horizontal="right"/>
    </xf>
    <xf numFmtId="164" fontId="1565" fillId="0" borderId="1564" xfId="0" applyNumberFormat="1" applyFont="1" applyBorder="1" applyAlignment="1">
      <alignment horizontal="right"/>
    </xf>
    <xf numFmtId="164" fontId="1566" fillId="0" borderId="1565" xfId="0" applyNumberFormat="1" applyFont="1" applyBorder="1" applyAlignment="1">
      <alignment horizontal="right"/>
    </xf>
    <xf numFmtId="164" fontId="1567" fillId="0" borderId="1566" xfId="0" applyNumberFormat="1" applyFont="1" applyBorder="1" applyAlignment="1">
      <alignment horizontal="right"/>
    </xf>
    <xf numFmtId="164" fontId="1568" fillId="0" borderId="1567" xfId="0" applyNumberFormat="1" applyFont="1" applyBorder="1" applyAlignment="1">
      <alignment horizontal="right"/>
    </xf>
    <xf numFmtId="0" fontId="1569" fillId="0" borderId="1568" xfId="0" applyFont="1" applyBorder="1"/>
    <xf numFmtId="0" fontId="1570" fillId="0" borderId="1569" xfId="0" applyFont="1" applyBorder="1" applyAlignment="1">
      <alignment horizontal="right"/>
    </xf>
    <xf numFmtId="0" fontId="1571" fillId="0" borderId="1570" xfId="0" applyFont="1" applyBorder="1" applyAlignment="1">
      <alignment horizontal="right"/>
    </xf>
    <xf numFmtId="164" fontId="1572" fillId="0" borderId="1571" xfId="0" applyNumberFormat="1" applyFont="1" applyBorder="1" applyAlignment="1">
      <alignment horizontal="right"/>
    </xf>
    <xf numFmtId="164" fontId="1573" fillId="0" borderId="1572" xfId="0" applyNumberFormat="1" applyFont="1" applyBorder="1" applyAlignment="1">
      <alignment horizontal="right"/>
    </xf>
    <xf numFmtId="164" fontId="1574" fillId="0" borderId="1573" xfId="0" applyNumberFormat="1" applyFont="1" applyBorder="1" applyAlignment="1">
      <alignment horizontal="right"/>
    </xf>
    <xf numFmtId="164" fontId="1575" fillId="0" borderId="1574" xfId="0" applyNumberFormat="1" applyFont="1" applyBorder="1" applyAlignment="1">
      <alignment horizontal="right"/>
    </xf>
    <xf numFmtId="0" fontId="1576" fillId="0" borderId="1575" xfId="0" applyFont="1" applyBorder="1" applyAlignment="1">
      <alignment horizontal="right"/>
    </xf>
    <xf numFmtId="164" fontId="1577" fillId="0" borderId="1576" xfId="0" applyNumberFormat="1" applyFont="1" applyBorder="1" applyAlignment="1">
      <alignment horizontal="right"/>
    </xf>
    <xf numFmtId="164" fontId="1578" fillId="0" borderId="1577" xfId="0" applyNumberFormat="1" applyFont="1" applyBorder="1" applyAlignment="1">
      <alignment horizontal="right"/>
    </xf>
    <xf numFmtId="164" fontId="1579" fillId="0" borderId="1578" xfId="0" applyNumberFormat="1" applyFont="1" applyBorder="1" applyAlignment="1">
      <alignment horizontal="right"/>
    </xf>
    <xf numFmtId="164" fontId="1580" fillId="0" borderId="1579" xfId="0" applyNumberFormat="1" applyFont="1" applyBorder="1" applyAlignment="1">
      <alignment horizontal="right"/>
    </xf>
    <xf numFmtId="0" fontId="1581" fillId="0" borderId="1580" xfId="0" applyFont="1" applyBorder="1"/>
    <xf numFmtId="0" fontId="1582" fillId="0" borderId="1581" xfId="0" applyFont="1" applyBorder="1" applyAlignment="1">
      <alignment horizontal="right"/>
    </xf>
    <xf numFmtId="0" fontId="1583" fillId="0" borderId="1582" xfId="0" applyFont="1" applyBorder="1" applyAlignment="1">
      <alignment horizontal="right"/>
    </xf>
    <xf numFmtId="164" fontId="1584" fillId="0" borderId="1583" xfId="0" applyNumberFormat="1" applyFont="1" applyBorder="1" applyAlignment="1">
      <alignment horizontal="right"/>
    </xf>
    <xf numFmtId="164" fontId="1585" fillId="0" borderId="1584" xfId="0" applyNumberFormat="1" applyFont="1" applyBorder="1" applyAlignment="1">
      <alignment horizontal="right"/>
    </xf>
    <xf numFmtId="164" fontId="1586" fillId="0" borderId="1585" xfId="0" applyNumberFormat="1" applyFont="1" applyBorder="1" applyAlignment="1">
      <alignment horizontal="right"/>
    </xf>
    <xf numFmtId="164" fontId="1587" fillId="0" borderId="1586" xfId="0" applyNumberFormat="1" applyFont="1" applyBorder="1" applyAlignment="1">
      <alignment horizontal="right"/>
    </xf>
    <xf numFmtId="0" fontId="1588" fillId="0" borderId="1587" xfId="0" applyFont="1" applyBorder="1" applyAlignment="1">
      <alignment horizontal="right"/>
    </xf>
    <xf numFmtId="164" fontId="1589" fillId="0" borderId="1588" xfId="0" applyNumberFormat="1" applyFont="1" applyBorder="1" applyAlignment="1">
      <alignment horizontal="right"/>
    </xf>
    <xf numFmtId="164" fontId="1590" fillId="0" borderId="1589" xfId="0" applyNumberFormat="1" applyFont="1" applyBorder="1" applyAlignment="1">
      <alignment horizontal="right"/>
    </xf>
    <xf numFmtId="164" fontId="1591" fillId="0" borderId="1590" xfId="0" applyNumberFormat="1" applyFont="1" applyBorder="1" applyAlignment="1">
      <alignment horizontal="right"/>
    </xf>
    <xf numFmtId="164" fontId="1592" fillId="0" borderId="1591" xfId="0" applyNumberFormat="1" applyFont="1" applyBorder="1" applyAlignment="1">
      <alignment horizontal="right"/>
    </xf>
    <xf numFmtId="0" fontId="1593" fillId="0" borderId="1592" xfId="0" applyFont="1" applyBorder="1"/>
    <xf numFmtId="0" fontId="1594" fillId="0" borderId="1593" xfId="0" applyFont="1" applyBorder="1" applyAlignment="1">
      <alignment horizontal="right"/>
    </xf>
    <xf numFmtId="0" fontId="1595" fillId="0" borderId="1594" xfId="0" applyFont="1" applyBorder="1" applyAlignment="1">
      <alignment horizontal="right"/>
    </xf>
    <xf numFmtId="164" fontId="1596" fillId="0" borderId="1595" xfId="0" applyNumberFormat="1" applyFont="1" applyBorder="1" applyAlignment="1">
      <alignment horizontal="right"/>
    </xf>
    <xf numFmtId="164" fontId="1597" fillId="0" borderId="1596" xfId="0" applyNumberFormat="1" applyFont="1" applyBorder="1" applyAlignment="1">
      <alignment horizontal="right"/>
    </xf>
    <xf numFmtId="164" fontId="1598" fillId="0" borderId="1597" xfId="0" applyNumberFormat="1" applyFont="1" applyBorder="1" applyAlignment="1">
      <alignment horizontal="right"/>
    </xf>
    <xf numFmtId="164" fontId="1599" fillId="0" borderId="1598" xfId="0" applyNumberFormat="1" applyFont="1" applyBorder="1" applyAlignment="1">
      <alignment horizontal="right"/>
    </xf>
    <xf numFmtId="0" fontId="1600" fillId="0" borderId="1599" xfId="0" applyFont="1" applyBorder="1" applyAlignment="1">
      <alignment horizontal="right"/>
    </xf>
    <xf numFmtId="164" fontId="1601" fillId="0" borderId="1600" xfId="0" applyNumberFormat="1" applyFont="1" applyBorder="1" applyAlignment="1">
      <alignment horizontal="right"/>
    </xf>
    <xf numFmtId="164" fontId="1602" fillId="0" borderId="1601" xfId="0" applyNumberFormat="1" applyFont="1" applyBorder="1" applyAlignment="1">
      <alignment horizontal="right"/>
    </xf>
    <xf numFmtId="164" fontId="1603" fillId="0" borderId="1602" xfId="0" applyNumberFormat="1" applyFont="1" applyBorder="1" applyAlignment="1">
      <alignment horizontal="right"/>
    </xf>
    <xf numFmtId="164" fontId="1604" fillId="0" borderId="1603" xfId="0" applyNumberFormat="1" applyFont="1" applyBorder="1" applyAlignment="1">
      <alignment horizontal="right"/>
    </xf>
    <xf numFmtId="0" fontId="1605" fillId="0" borderId="1604" xfId="0" applyFont="1" applyBorder="1" applyAlignment="1">
      <alignment horizontal="right"/>
    </xf>
    <xf numFmtId="164" fontId="1606" fillId="0" borderId="1605" xfId="0" applyNumberFormat="1" applyFont="1" applyBorder="1" applyAlignment="1">
      <alignment horizontal="right"/>
    </xf>
    <xf numFmtId="164" fontId="1607" fillId="0" borderId="1606" xfId="0" applyNumberFormat="1" applyFont="1" applyBorder="1" applyAlignment="1">
      <alignment horizontal="right"/>
    </xf>
    <xf numFmtId="164" fontId="1608" fillId="0" borderId="1607" xfId="0" applyNumberFormat="1" applyFont="1" applyBorder="1" applyAlignment="1">
      <alignment horizontal="right"/>
    </xf>
    <xf numFmtId="164" fontId="1609" fillId="0" borderId="1608" xfId="0" applyNumberFormat="1" applyFont="1" applyBorder="1" applyAlignment="1">
      <alignment horizontal="right"/>
    </xf>
    <xf numFmtId="0" fontId="1610" fillId="0" borderId="1609" xfId="0" applyFont="1" applyBorder="1"/>
    <xf numFmtId="0" fontId="1611" fillId="0" borderId="1610" xfId="0" applyFont="1" applyBorder="1" applyAlignment="1">
      <alignment horizontal="right"/>
    </xf>
    <xf numFmtId="0" fontId="1612" fillId="0" borderId="1611" xfId="0" applyFont="1" applyBorder="1" applyAlignment="1">
      <alignment horizontal="right"/>
    </xf>
    <xf numFmtId="164" fontId="1613" fillId="0" borderId="1612" xfId="0" applyNumberFormat="1" applyFont="1" applyBorder="1" applyAlignment="1">
      <alignment horizontal="right"/>
    </xf>
    <xf numFmtId="164" fontId="1614" fillId="0" borderId="1613" xfId="0" applyNumberFormat="1" applyFont="1" applyBorder="1" applyAlignment="1">
      <alignment horizontal="right"/>
    </xf>
    <xf numFmtId="164" fontId="1615" fillId="0" borderId="1614" xfId="0" applyNumberFormat="1" applyFont="1" applyBorder="1" applyAlignment="1">
      <alignment horizontal="right"/>
    </xf>
    <xf numFmtId="164" fontId="1616" fillId="0" borderId="1615" xfId="0" applyNumberFormat="1" applyFont="1" applyBorder="1" applyAlignment="1">
      <alignment horizontal="right"/>
    </xf>
    <xf numFmtId="0" fontId="1617" fillId="0" borderId="1616" xfId="0" applyFont="1" applyBorder="1" applyAlignment="1">
      <alignment horizontal="right"/>
    </xf>
    <xf numFmtId="164" fontId="1618" fillId="0" borderId="1617" xfId="0" applyNumberFormat="1" applyFont="1" applyBorder="1" applyAlignment="1">
      <alignment horizontal="right"/>
    </xf>
    <xf numFmtId="164" fontId="1619" fillId="0" borderId="1618" xfId="0" applyNumberFormat="1" applyFont="1" applyBorder="1" applyAlignment="1">
      <alignment horizontal="right"/>
    </xf>
    <xf numFmtId="164" fontId="1620" fillId="0" borderId="1619" xfId="0" applyNumberFormat="1" applyFont="1" applyBorder="1" applyAlignment="1">
      <alignment horizontal="right"/>
    </xf>
    <xf numFmtId="164" fontId="1621" fillId="0" borderId="1620" xfId="0" applyNumberFormat="1" applyFont="1" applyBorder="1" applyAlignment="1">
      <alignment horizontal="right"/>
    </xf>
    <xf numFmtId="0" fontId="1622" fillId="0" borderId="1621" xfId="0" applyFont="1" applyBorder="1" applyAlignment="1">
      <alignment horizontal="right"/>
    </xf>
    <xf numFmtId="164" fontId="1623" fillId="0" borderId="1622" xfId="0" applyNumberFormat="1" applyFont="1" applyBorder="1" applyAlignment="1">
      <alignment horizontal="right"/>
    </xf>
    <xf numFmtId="164" fontId="1624" fillId="0" borderId="1623" xfId="0" applyNumberFormat="1" applyFont="1" applyBorder="1" applyAlignment="1">
      <alignment horizontal="right"/>
    </xf>
    <xf numFmtId="164" fontId="1625" fillId="0" borderId="1624" xfId="0" applyNumberFormat="1" applyFont="1" applyBorder="1" applyAlignment="1">
      <alignment horizontal="right"/>
    </xf>
    <xf numFmtId="164" fontId="1626" fillId="0" borderId="1625" xfId="0" applyNumberFormat="1" applyFont="1" applyBorder="1" applyAlignment="1">
      <alignment horizontal="right"/>
    </xf>
    <xf numFmtId="0" fontId="1627" fillId="0" borderId="1626" xfId="0" applyFont="1" applyBorder="1"/>
    <xf numFmtId="0" fontId="1628" fillId="0" borderId="1627" xfId="0" applyFont="1" applyBorder="1" applyAlignment="1">
      <alignment horizontal="right"/>
    </xf>
    <xf numFmtId="0" fontId="1629" fillId="0" borderId="1628" xfId="0" applyFont="1" applyBorder="1" applyAlignment="1">
      <alignment horizontal="right"/>
    </xf>
    <xf numFmtId="164" fontId="1630" fillId="0" borderId="1629" xfId="0" applyNumberFormat="1" applyFont="1" applyBorder="1" applyAlignment="1">
      <alignment horizontal="right"/>
    </xf>
    <xf numFmtId="164" fontId="1631" fillId="0" borderId="1630" xfId="0" applyNumberFormat="1" applyFont="1" applyBorder="1" applyAlignment="1">
      <alignment horizontal="right"/>
    </xf>
    <xf numFmtId="164" fontId="1632" fillId="0" borderId="1631" xfId="0" applyNumberFormat="1" applyFont="1" applyBorder="1" applyAlignment="1">
      <alignment horizontal="right"/>
    </xf>
    <xf numFmtId="164" fontId="1633" fillId="0" borderId="1632" xfId="0" applyNumberFormat="1" applyFont="1" applyBorder="1" applyAlignment="1">
      <alignment horizontal="right"/>
    </xf>
    <xf numFmtId="0" fontId="1634" fillId="0" borderId="1633" xfId="0" applyFont="1" applyBorder="1" applyAlignment="1">
      <alignment horizontal="right"/>
    </xf>
    <xf numFmtId="164" fontId="1635" fillId="0" borderId="1634" xfId="0" applyNumberFormat="1" applyFont="1" applyBorder="1" applyAlignment="1">
      <alignment horizontal="right"/>
    </xf>
    <xf numFmtId="164" fontId="1636" fillId="0" borderId="1635" xfId="0" applyNumberFormat="1" applyFont="1" applyBorder="1" applyAlignment="1">
      <alignment horizontal="right"/>
    </xf>
    <xf numFmtId="164" fontId="1637" fillId="0" borderId="1636" xfId="0" applyNumberFormat="1" applyFont="1" applyBorder="1" applyAlignment="1">
      <alignment horizontal="right"/>
    </xf>
    <xf numFmtId="164" fontId="1638" fillId="0" borderId="1637" xfId="0" applyNumberFormat="1" applyFont="1" applyBorder="1" applyAlignment="1">
      <alignment horizontal="right"/>
    </xf>
    <xf numFmtId="0" fontId="1639" fillId="0" borderId="1638" xfId="0" applyFont="1" applyBorder="1" applyAlignment="1">
      <alignment horizontal="right"/>
    </xf>
    <xf numFmtId="164" fontId="1640" fillId="0" borderId="1639" xfId="0" applyNumberFormat="1" applyFont="1" applyBorder="1" applyAlignment="1">
      <alignment horizontal="right"/>
    </xf>
    <xf numFmtId="164" fontId="1641" fillId="0" borderId="1640" xfId="0" applyNumberFormat="1" applyFont="1" applyBorder="1" applyAlignment="1">
      <alignment horizontal="right"/>
    </xf>
    <xf numFmtId="164" fontId="1642" fillId="0" borderId="1641" xfId="0" applyNumberFormat="1" applyFont="1" applyBorder="1" applyAlignment="1">
      <alignment horizontal="right"/>
    </xf>
    <xf numFmtId="164" fontId="1643" fillId="0" borderId="1642" xfId="0" applyNumberFormat="1" applyFont="1" applyBorder="1" applyAlignment="1">
      <alignment horizontal="right"/>
    </xf>
    <xf numFmtId="0" fontId="1644" fillId="0" borderId="1643" xfId="0" applyFont="1" applyBorder="1" applyAlignment="1">
      <alignment horizontal="right"/>
    </xf>
    <xf numFmtId="164" fontId="1645" fillId="0" borderId="1644" xfId="0" applyNumberFormat="1" applyFont="1" applyBorder="1" applyAlignment="1">
      <alignment horizontal="right"/>
    </xf>
    <xf numFmtId="164" fontId="1646" fillId="0" borderId="1645" xfId="0" applyNumberFormat="1" applyFont="1" applyBorder="1" applyAlignment="1">
      <alignment horizontal="right"/>
    </xf>
    <xf numFmtId="164" fontId="1647" fillId="0" borderId="1646" xfId="0" applyNumberFormat="1" applyFont="1" applyBorder="1" applyAlignment="1">
      <alignment horizontal="right"/>
    </xf>
    <xf numFmtId="164" fontId="1648" fillId="0" borderId="1647" xfId="0" applyNumberFormat="1" applyFont="1" applyBorder="1" applyAlignment="1">
      <alignment horizontal="right"/>
    </xf>
    <xf numFmtId="0" fontId="1649" fillId="0" borderId="1648" xfId="0" applyFont="1" applyBorder="1" applyAlignment="1">
      <alignment horizontal="right"/>
    </xf>
    <xf numFmtId="164" fontId="1650" fillId="0" borderId="1649" xfId="0" applyNumberFormat="1" applyFont="1" applyBorder="1" applyAlignment="1">
      <alignment horizontal="right"/>
    </xf>
    <xf numFmtId="164" fontId="1651" fillId="0" borderId="1650" xfId="0" applyNumberFormat="1" applyFont="1" applyBorder="1" applyAlignment="1">
      <alignment horizontal="right"/>
    </xf>
    <xf numFmtId="164" fontId="1652" fillId="0" borderId="1651" xfId="0" applyNumberFormat="1" applyFont="1" applyBorder="1" applyAlignment="1">
      <alignment horizontal="right"/>
    </xf>
    <xf numFmtId="164" fontId="1653" fillId="0" borderId="1652" xfId="0" applyNumberFormat="1" applyFont="1" applyBorder="1" applyAlignment="1">
      <alignment horizontal="right"/>
    </xf>
    <xf numFmtId="0" fontId="1654" fillId="0" borderId="1653" xfId="0" applyFont="1" applyBorder="1"/>
    <xf numFmtId="0" fontId="1655" fillId="0" borderId="1654" xfId="0" applyFont="1" applyBorder="1" applyAlignment="1">
      <alignment horizontal="right"/>
    </xf>
    <xf numFmtId="0" fontId="1656" fillId="0" borderId="1655" xfId="0" applyFont="1" applyBorder="1" applyAlignment="1">
      <alignment horizontal="right"/>
    </xf>
    <xf numFmtId="164" fontId="1657" fillId="0" borderId="1656" xfId="0" applyNumberFormat="1" applyFont="1" applyBorder="1" applyAlignment="1">
      <alignment horizontal="right"/>
    </xf>
    <xf numFmtId="164" fontId="1658" fillId="0" borderId="1657" xfId="0" applyNumberFormat="1" applyFont="1" applyBorder="1" applyAlignment="1">
      <alignment horizontal="right"/>
    </xf>
    <xf numFmtId="164" fontId="1659" fillId="0" borderId="1658" xfId="0" applyNumberFormat="1" applyFont="1" applyBorder="1" applyAlignment="1">
      <alignment horizontal="right"/>
    </xf>
    <xf numFmtId="164" fontId="1660" fillId="0" borderId="1659" xfId="0" applyNumberFormat="1" applyFont="1" applyBorder="1" applyAlignment="1">
      <alignment horizontal="right"/>
    </xf>
    <xf numFmtId="0" fontId="1661" fillId="0" borderId="1660" xfId="0" applyFont="1" applyBorder="1" applyAlignment="1">
      <alignment horizontal="right"/>
    </xf>
    <xf numFmtId="164" fontId="1662" fillId="0" borderId="1661" xfId="0" applyNumberFormat="1" applyFont="1" applyBorder="1" applyAlignment="1">
      <alignment horizontal="right"/>
    </xf>
    <xf numFmtId="164" fontId="1663" fillId="0" borderId="1662" xfId="0" applyNumberFormat="1" applyFont="1" applyBorder="1" applyAlignment="1">
      <alignment horizontal="right"/>
    </xf>
    <xf numFmtId="164" fontId="1664" fillId="0" borderId="1663" xfId="0" applyNumberFormat="1" applyFont="1" applyBorder="1" applyAlignment="1">
      <alignment horizontal="right"/>
    </xf>
    <xf numFmtId="164" fontId="1665" fillId="0" borderId="1664" xfId="0" applyNumberFormat="1" applyFont="1" applyBorder="1" applyAlignment="1">
      <alignment horizontal="right"/>
    </xf>
    <xf numFmtId="0" fontId="1666" fillId="0" borderId="1665" xfId="0" applyFont="1" applyBorder="1" applyAlignment="1">
      <alignment horizontal="right"/>
    </xf>
    <xf numFmtId="164" fontId="1667" fillId="0" borderId="1666" xfId="0" applyNumberFormat="1" applyFont="1" applyBorder="1" applyAlignment="1">
      <alignment horizontal="right"/>
    </xf>
    <xf numFmtId="164" fontId="1668" fillId="0" borderId="1667" xfId="0" applyNumberFormat="1" applyFont="1" applyBorder="1" applyAlignment="1">
      <alignment horizontal="right"/>
    </xf>
    <xf numFmtId="164" fontId="1669" fillId="0" borderId="1668" xfId="0" applyNumberFormat="1" applyFont="1" applyBorder="1" applyAlignment="1">
      <alignment horizontal="right"/>
    </xf>
    <xf numFmtId="164" fontId="1670" fillId="0" borderId="1669" xfId="0" applyNumberFormat="1" applyFont="1" applyBorder="1" applyAlignment="1">
      <alignment horizontal="right"/>
    </xf>
    <xf numFmtId="0" fontId="1671" fillId="0" borderId="1670" xfId="0" applyFont="1" applyBorder="1"/>
    <xf numFmtId="0" fontId="1672" fillId="0" borderId="1671" xfId="0" applyFont="1" applyBorder="1" applyAlignment="1">
      <alignment horizontal="right"/>
    </xf>
    <xf numFmtId="0" fontId="1673" fillId="0" borderId="1672" xfId="0" applyFont="1" applyBorder="1" applyAlignment="1">
      <alignment horizontal="right"/>
    </xf>
    <xf numFmtId="164" fontId="1674" fillId="0" borderId="1673" xfId="0" applyNumberFormat="1" applyFont="1" applyBorder="1" applyAlignment="1">
      <alignment horizontal="right"/>
    </xf>
    <xf numFmtId="164" fontId="1675" fillId="0" borderId="1674" xfId="0" applyNumberFormat="1" applyFont="1" applyBorder="1" applyAlignment="1">
      <alignment horizontal="right"/>
    </xf>
    <xf numFmtId="164" fontId="1676" fillId="0" borderId="1675" xfId="0" applyNumberFormat="1" applyFont="1" applyBorder="1" applyAlignment="1">
      <alignment horizontal="right"/>
    </xf>
    <xf numFmtId="164" fontId="1677" fillId="0" borderId="1676" xfId="0" applyNumberFormat="1" applyFont="1" applyBorder="1" applyAlignment="1">
      <alignment horizontal="right"/>
    </xf>
    <xf numFmtId="0" fontId="1678" fillId="0" borderId="1677" xfId="0" applyFont="1" applyBorder="1" applyAlignment="1">
      <alignment horizontal="right"/>
    </xf>
    <xf numFmtId="164" fontId="1679" fillId="0" borderId="1678" xfId="0" applyNumberFormat="1" applyFont="1" applyBorder="1" applyAlignment="1">
      <alignment horizontal="right"/>
    </xf>
    <xf numFmtId="164" fontId="1680" fillId="0" borderId="1679" xfId="0" applyNumberFormat="1" applyFont="1" applyBorder="1" applyAlignment="1">
      <alignment horizontal="right"/>
    </xf>
    <xf numFmtId="164" fontId="1681" fillId="0" borderId="1680" xfId="0" applyNumberFormat="1" applyFont="1" applyBorder="1" applyAlignment="1">
      <alignment horizontal="right"/>
    </xf>
    <xf numFmtId="164" fontId="1682" fillId="0" borderId="1681" xfId="0" applyNumberFormat="1" applyFont="1" applyBorder="1" applyAlignment="1">
      <alignment horizontal="right"/>
    </xf>
    <xf numFmtId="0" fontId="1683" fillId="0" borderId="1682" xfId="0" applyFont="1" applyBorder="1" applyAlignment="1">
      <alignment horizontal="right"/>
    </xf>
    <xf numFmtId="164" fontId="1684" fillId="0" borderId="1683" xfId="0" applyNumberFormat="1" applyFont="1" applyBorder="1" applyAlignment="1">
      <alignment horizontal="right"/>
    </xf>
    <xf numFmtId="164" fontId="1685" fillId="0" borderId="1684" xfId="0" applyNumberFormat="1" applyFont="1" applyBorder="1" applyAlignment="1">
      <alignment horizontal="right"/>
    </xf>
    <xf numFmtId="164" fontId="1686" fillId="0" borderId="1685" xfId="0" applyNumberFormat="1" applyFont="1" applyBorder="1" applyAlignment="1">
      <alignment horizontal="right"/>
    </xf>
    <xf numFmtId="164" fontId="1687" fillId="0" borderId="1686" xfId="0" applyNumberFormat="1" applyFont="1" applyBorder="1" applyAlignment="1">
      <alignment horizontal="right"/>
    </xf>
    <xf numFmtId="0" fontId="1688" fillId="0" borderId="1687" xfId="0" applyFont="1" applyBorder="1"/>
    <xf numFmtId="0" fontId="1689" fillId="0" borderId="1688" xfId="0" applyFont="1" applyBorder="1" applyAlignment="1">
      <alignment horizontal="right"/>
    </xf>
    <xf numFmtId="0" fontId="1690" fillId="0" borderId="1689" xfId="0" applyFont="1" applyBorder="1" applyAlignment="1">
      <alignment horizontal="right"/>
    </xf>
    <xf numFmtId="164" fontId="1691" fillId="0" borderId="1690" xfId="0" applyNumberFormat="1" applyFont="1" applyBorder="1" applyAlignment="1">
      <alignment horizontal="right"/>
    </xf>
    <xf numFmtId="164" fontId="1692" fillId="0" borderId="1691" xfId="0" applyNumberFormat="1" applyFont="1" applyBorder="1" applyAlignment="1">
      <alignment horizontal="right"/>
    </xf>
    <xf numFmtId="164" fontId="1693" fillId="0" borderId="1692" xfId="0" applyNumberFormat="1" applyFont="1" applyBorder="1" applyAlignment="1">
      <alignment horizontal="right"/>
    </xf>
    <xf numFmtId="164" fontId="1694" fillId="0" borderId="1693" xfId="0" applyNumberFormat="1" applyFont="1" applyBorder="1" applyAlignment="1">
      <alignment horizontal="right"/>
    </xf>
    <xf numFmtId="0" fontId="1695" fillId="0" borderId="1694" xfId="0" applyFont="1" applyBorder="1" applyAlignment="1">
      <alignment horizontal="right"/>
    </xf>
    <xf numFmtId="164" fontId="1696" fillId="0" borderId="1695" xfId="0" applyNumberFormat="1" applyFont="1" applyBorder="1" applyAlignment="1">
      <alignment horizontal="right"/>
    </xf>
    <xf numFmtId="164" fontId="1697" fillId="0" borderId="1696" xfId="0" applyNumberFormat="1" applyFont="1" applyBorder="1" applyAlignment="1">
      <alignment horizontal="right"/>
    </xf>
    <xf numFmtId="164" fontId="1698" fillId="0" borderId="1697" xfId="0" applyNumberFormat="1" applyFont="1" applyBorder="1" applyAlignment="1">
      <alignment horizontal="right"/>
    </xf>
    <xf numFmtId="164" fontId="1699" fillId="0" borderId="1698" xfId="0" applyNumberFormat="1" applyFont="1" applyBorder="1" applyAlignment="1">
      <alignment horizontal="right"/>
    </xf>
    <xf numFmtId="0" fontId="1700" fillId="0" borderId="1699" xfId="0" applyFont="1" applyBorder="1" applyAlignment="1">
      <alignment horizontal="right"/>
    </xf>
    <xf numFmtId="164" fontId="1701" fillId="0" borderId="1700" xfId="0" applyNumberFormat="1" applyFont="1" applyBorder="1" applyAlignment="1">
      <alignment horizontal="right"/>
    </xf>
    <xf numFmtId="164" fontId="1702" fillId="0" borderId="1701" xfId="0" applyNumberFormat="1" applyFont="1" applyBorder="1" applyAlignment="1">
      <alignment horizontal="right"/>
    </xf>
    <xf numFmtId="164" fontId="1703" fillId="0" borderId="1702" xfId="0" applyNumberFormat="1" applyFont="1" applyBorder="1" applyAlignment="1">
      <alignment horizontal="right"/>
    </xf>
    <xf numFmtId="164" fontId="1704" fillId="0" borderId="1703" xfId="0" applyNumberFormat="1" applyFont="1" applyBorder="1" applyAlignment="1">
      <alignment horizontal="right"/>
    </xf>
    <xf numFmtId="0" fontId="1705" fillId="0" borderId="1704" xfId="0" applyFont="1" applyBorder="1" applyAlignment="1">
      <alignment horizontal="right"/>
    </xf>
    <xf numFmtId="164" fontId="1706" fillId="0" borderId="1705" xfId="0" applyNumberFormat="1" applyFont="1" applyBorder="1" applyAlignment="1">
      <alignment horizontal="right"/>
    </xf>
    <xf numFmtId="164" fontId="1707" fillId="0" borderId="1706" xfId="0" applyNumberFormat="1" applyFont="1" applyBorder="1" applyAlignment="1">
      <alignment horizontal="right"/>
    </xf>
    <xf numFmtId="164" fontId="1708" fillId="0" borderId="1707" xfId="0" applyNumberFormat="1" applyFont="1" applyBorder="1" applyAlignment="1">
      <alignment horizontal="right"/>
    </xf>
    <xf numFmtId="164" fontId="1709" fillId="0" borderId="1708" xfId="0" applyNumberFormat="1" applyFont="1" applyBorder="1" applyAlignment="1">
      <alignment horizontal="right"/>
    </xf>
    <xf numFmtId="0" fontId="1710" fillId="0" borderId="1709" xfId="0" applyFont="1" applyBorder="1" applyAlignment="1">
      <alignment horizontal="right"/>
    </xf>
    <xf numFmtId="164" fontId="1711" fillId="0" borderId="1710" xfId="0" applyNumberFormat="1" applyFont="1" applyBorder="1" applyAlignment="1">
      <alignment horizontal="right"/>
    </xf>
    <xf numFmtId="164" fontId="1712" fillId="0" borderId="1711" xfId="0" applyNumberFormat="1" applyFont="1" applyBorder="1" applyAlignment="1">
      <alignment horizontal="right"/>
    </xf>
    <xf numFmtId="164" fontId="1713" fillId="0" borderId="1712" xfId="0" applyNumberFormat="1" applyFont="1" applyBorder="1" applyAlignment="1">
      <alignment horizontal="right"/>
    </xf>
    <xf numFmtId="164" fontId="1714" fillId="0" borderId="1713" xfId="0" applyNumberFormat="1" applyFont="1" applyBorder="1" applyAlignment="1">
      <alignment horizontal="right"/>
    </xf>
    <xf numFmtId="0" fontId="1715" fillId="0" borderId="1714" xfId="0" applyFont="1" applyBorder="1"/>
    <xf numFmtId="0" fontId="1716" fillId="0" borderId="1715" xfId="0" applyFont="1" applyBorder="1" applyAlignment="1">
      <alignment horizontal="right"/>
    </xf>
    <xf numFmtId="0" fontId="1717" fillId="0" borderId="1716" xfId="0" applyFont="1" applyBorder="1" applyAlignment="1">
      <alignment horizontal="right"/>
    </xf>
    <xf numFmtId="164" fontId="1718" fillId="0" borderId="1717" xfId="0" applyNumberFormat="1" applyFont="1" applyBorder="1" applyAlignment="1">
      <alignment horizontal="right"/>
    </xf>
    <xf numFmtId="164" fontId="1719" fillId="0" borderId="1718" xfId="0" applyNumberFormat="1" applyFont="1" applyBorder="1" applyAlignment="1">
      <alignment horizontal="right"/>
    </xf>
    <xf numFmtId="164" fontId="1720" fillId="0" borderId="1719" xfId="0" applyNumberFormat="1" applyFont="1" applyBorder="1" applyAlignment="1">
      <alignment horizontal="right"/>
    </xf>
    <xf numFmtId="164" fontId="1721" fillId="0" borderId="1720" xfId="0" applyNumberFormat="1" applyFont="1" applyBorder="1" applyAlignment="1">
      <alignment horizontal="right"/>
    </xf>
    <xf numFmtId="0" fontId="1722" fillId="0" borderId="1721" xfId="0" applyFont="1" applyBorder="1" applyAlignment="1">
      <alignment horizontal="right"/>
    </xf>
    <xf numFmtId="164" fontId="1723" fillId="0" borderId="1722" xfId="0" applyNumberFormat="1" applyFont="1" applyBorder="1" applyAlignment="1">
      <alignment horizontal="right"/>
    </xf>
    <xf numFmtId="164" fontId="1724" fillId="0" borderId="1723" xfId="0" applyNumberFormat="1" applyFont="1" applyBorder="1" applyAlignment="1">
      <alignment horizontal="right"/>
    </xf>
    <xf numFmtId="164" fontId="1725" fillId="0" borderId="1724" xfId="0" applyNumberFormat="1" applyFont="1" applyBorder="1" applyAlignment="1">
      <alignment horizontal="right"/>
    </xf>
    <xf numFmtId="164" fontId="1726" fillId="0" borderId="1725" xfId="0" applyNumberFormat="1" applyFont="1" applyBorder="1" applyAlignment="1">
      <alignment horizontal="right"/>
    </xf>
    <xf numFmtId="0" fontId="1727" fillId="0" borderId="1726" xfId="0" applyFont="1" applyBorder="1" applyAlignment="1">
      <alignment horizontal="right"/>
    </xf>
    <xf numFmtId="164" fontId="1728" fillId="0" borderId="1727" xfId="0" applyNumberFormat="1" applyFont="1" applyBorder="1" applyAlignment="1">
      <alignment horizontal="right"/>
    </xf>
    <xf numFmtId="164" fontId="1729" fillId="0" borderId="1728" xfId="0" applyNumberFormat="1" applyFont="1" applyBorder="1" applyAlignment="1">
      <alignment horizontal="right"/>
    </xf>
    <xf numFmtId="164" fontId="1730" fillId="0" borderId="1729" xfId="0" applyNumberFormat="1" applyFont="1" applyBorder="1" applyAlignment="1">
      <alignment horizontal="right"/>
    </xf>
    <xf numFmtId="164" fontId="1731" fillId="0" borderId="1730" xfId="0" applyNumberFormat="1" applyFont="1" applyBorder="1" applyAlignment="1">
      <alignment horizontal="right"/>
    </xf>
    <xf numFmtId="0" fontId="1732" fillId="0" borderId="1731" xfId="0" applyFont="1" applyBorder="1" applyAlignment="1">
      <alignment horizontal="right"/>
    </xf>
    <xf numFmtId="164" fontId="1733" fillId="0" borderId="1732" xfId="0" applyNumberFormat="1" applyFont="1" applyBorder="1" applyAlignment="1">
      <alignment horizontal="right"/>
    </xf>
    <xf numFmtId="164" fontId="1734" fillId="0" borderId="1733" xfId="0" applyNumberFormat="1" applyFont="1" applyBorder="1" applyAlignment="1">
      <alignment horizontal="right"/>
    </xf>
    <xf numFmtId="164" fontId="1735" fillId="0" borderId="1734" xfId="0" applyNumberFormat="1" applyFont="1" applyBorder="1" applyAlignment="1">
      <alignment horizontal="right"/>
    </xf>
    <xf numFmtId="164" fontId="1736" fillId="0" borderId="1735" xfId="0" applyNumberFormat="1" applyFont="1" applyBorder="1" applyAlignment="1">
      <alignment horizontal="right"/>
    </xf>
    <xf numFmtId="0" fontId="1737" fillId="0" borderId="1736" xfId="0" applyFont="1" applyBorder="1"/>
    <xf numFmtId="0" fontId="1738" fillId="0" borderId="1737" xfId="0" applyFont="1" applyBorder="1" applyAlignment="1">
      <alignment horizontal="right"/>
    </xf>
    <xf numFmtId="0" fontId="1739" fillId="0" borderId="1738" xfId="0" applyFont="1" applyBorder="1" applyAlignment="1">
      <alignment horizontal="right"/>
    </xf>
    <xf numFmtId="164" fontId="1740" fillId="0" borderId="1739" xfId="0" applyNumberFormat="1" applyFont="1" applyBorder="1" applyAlignment="1">
      <alignment horizontal="right"/>
    </xf>
    <xf numFmtId="164" fontId="1741" fillId="0" borderId="1740" xfId="0" applyNumberFormat="1" applyFont="1" applyBorder="1" applyAlignment="1">
      <alignment horizontal="right"/>
    </xf>
    <xf numFmtId="164" fontId="1742" fillId="0" borderId="1741" xfId="0" applyNumberFormat="1" applyFont="1" applyBorder="1" applyAlignment="1">
      <alignment horizontal="right"/>
    </xf>
    <xf numFmtId="164" fontId="1743" fillId="0" borderId="1742" xfId="0" applyNumberFormat="1" applyFont="1" applyBorder="1" applyAlignment="1">
      <alignment horizontal="right"/>
    </xf>
    <xf numFmtId="0" fontId="1744" fillId="0" borderId="1743" xfId="0" applyFont="1" applyBorder="1"/>
    <xf numFmtId="0" fontId="1745" fillId="0" borderId="1744" xfId="0" applyFont="1" applyBorder="1"/>
    <xf numFmtId="0" fontId="1746" fillId="0" borderId="1745" xfId="0" applyFont="1" applyBorder="1"/>
    <xf numFmtId="0" fontId="1751" fillId="0" borderId="1750" xfId="0" applyFont="1" applyBorder="1"/>
    <xf numFmtId="0" fontId="1752" fillId="0" borderId="1751" xfId="0" applyFont="1" applyBorder="1" applyAlignment="1">
      <alignment horizontal="right"/>
    </xf>
    <xf numFmtId="0" fontId="1753" fillId="0" borderId="1752" xfId="0" applyFont="1" applyBorder="1" applyAlignment="1">
      <alignment horizontal="right"/>
    </xf>
    <xf numFmtId="0" fontId="1754" fillId="0" borderId="1753" xfId="0" applyFont="1" applyBorder="1" applyAlignment="1">
      <alignment horizontal="right"/>
    </xf>
    <xf numFmtId="0" fontId="1755" fillId="0" borderId="1754" xfId="0" applyFont="1" applyBorder="1" applyAlignment="1">
      <alignment horizontal="right"/>
    </xf>
    <xf numFmtId="0" fontId="1756" fillId="0" borderId="1755" xfId="0" applyFont="1" applyBorder="1" applyAlignment="1">
      <alignment horizontal="right"/>
    </xf>
    <xf numFmtId="0" fontId="1757" fillId="0" borderId="1756" xfId="0" applyFont="1" applyBorder="1"/>
    <xf numFmtId="0" fontId="1758" fillId="0" borderId="1757" xfId="0" applyFont="1" applyBorder="1"/>
    <xf numFmtId="0" fontId="1759" fillId="0" borderId="1758" xfId="0" applyFont="1" applyBorder="1"/>
    <xf numFmtId="0" fontId="1760" fillId="0" borderId="1759" xfId="0" applyFont="1" applyBorder="1"/>
    <xf numFmtId="0" fontId="1761" fillId="0" borderId="1760" xfId="0" applyFont="1" applyBorder="1" applyAlignment="1">
      <alignment horizontal="right"/>
    </xf>
    <xf numFmtId="164" fontId="1762" fillId="0" borderId="1761" xfId="0" applyNumberFormat="1" applyFont="1" applyBorder="1" applyAlignment="1">
      <alignment horizontal="right"/>
    </xf>
    <xf numFmtId="164" fontId="1763" fillId="0" borderId="1762" xfId="0" applyNumberFormat="1" applyFont="1" applyBorder="1" applyAlignment="1">
      <alignment horizontal="right"/>
    </xf>
    <xf numFmtId="164" fontId="1764" fillId="0" borderId="1763" xfId="0" applyNumberFormat="1" applyFont="1" applyBorder="1" applyAlignment="1">
      <alignment horizontal="right"/>
    </xf>
    <xf numFmtId="164" fontId="1765" fillId="0" borderId="1764" xfId="0" applyNumberFormat="1" applyFont="1" applyBorder="1" applyAlignment="1">
      <alignment horizontal="right"/>
    </xf>
    <xf numFmtId="0" fontId="1766" fillId="0" borderId="1765" xfId="0" applyFont="1" applyBorder="1" applyAlignment="1">
      <alignment horizontal="right"/>
    </xf>
    <xf numFmtId="164" fontId="1767" fillId="0" borderId="1766" xfId="0" applyNumberFormat="1" applyFont="1" applyBorder="1" applyAlignment="1">
      <alignment horizontal="right"/>
    </xf>
    <xf numFmtId="164" fontId="1768" fillId="0" borderId="1767" xfId="0" applyNumberFormat="1" applyFont="1" applyBorder="1" applyAlignment="1">
      <alignment horizontal="right"/>
    </xf>
    <xf numFmtId="164" fontId="1769" fillId="0" borderId="1768" xfId="0" applyNumberFormat="1" applyFont="1" applyBorder="1" applyAlignment="1">
      <alignment horizontal="right"/>
    </xf>
    <xf numFmtId="164" fontId="1770" fillId="0" borderId="1769" xfId="0" applyNumberFormat="1" applyFont="1" applyBorder="1" applyAlignment="1">
      <alignment horizontal="right"/>
    </xf>
    <xf numFmtId="0" fontId="1771" fillId="0" borderId="1770" xfId="0" applyFont="1" applyBorder="1" applyAlignment="1">
      <alignment horizontal="right"/>
    </xf>
    <xf numFmtId="164" fontId="1772" fillId="0" borderId="1771" xfId="0" applyNumberFormat="1" applyFont="1" applyBorder="1" applyAlignment="1">
      <alignment horizontal="right"/>
    </xf>
    <xf numFmtId="164" fontId="1773" fillId="0" borderId="1772" xfId="0" applyNumberFormat="1" applyFont="1" applyBorder="1" applyAlignment="1">
      <alignment horizontal="right"/>
    </xf>
    <xf numFmtId="164" fontId="1774" fillId="0" borderId="1773" xfId="0" applyNumberFormat="1" applyFont="1" applyBorder="1" applyAlignment="1">
      <alignment horizontal="right"/>
    </xf>
    <xf numFmtId="164" fontId="1775" fillId="0" borderId="1774" xfId="0" applyNumberFormat="1" applyFont="1" applyBorder="1" applyAlignment="1">
      <alignment horizontal="right"/>
    </xf>
    <xf numFmtId="0" fontId="1776" fillId="0" borderId="1775" xfId="0" applyFont="1" applyBorder="1" applyAlignment="1">
      <alignment horizontal="right"/>
    </xf>
    <xf numFmtId="164" fontId="1777" fillId="0" borderId="1776" xfId="0" applyNumberFormat="1" applyFont="1" applyBorder="1" applyAlignment="1">
      <alignment horizontal="right"/>
    </xf>
    <xf numFmtId="164" fontId="1778" fillId="0" borderId="1777" xfId="0" applyNumberFormat="1" applyFont="1" applyBorder="1" applyAlignment="1">
      <alignment horizontal="right"/>
    </xf>
    <xf numFmtId="164" fontId="1779" fillId="0" borderId="1778" xfId="0" applyNumberFormat="1" applyFont="1" applyBorder="1" applyAlignment="1">
      <alignment horizontal="right"/>
    </xf>
    <xf numFmtId="164" fontId="1780" fillId="0" borderId="1779" xfId="0" applyNumberFormat="1" applyFont="1" applyBorder="1" applyAlignment="1">
      <alignment horizontal="right"/>
    </xf>
    <xf numFmtId="0" fontId="1781" fillId="0" borderId="1780" xfId="0" applyFont="1" applyBorder="1"/>
    <xf numFmtId="0" fontId="1782" fillId="0" borderId="1781" xfId="0" applyFont="1" applyBorder="1" applyAlignment="1">
      <alignment horizontal="right"/>
    </xf>
    <xf numFmtId="0" fontId="1783" fillId="0" borderId="1782" xfId="0" applyFont="1" applyBorder="1" applyAlignment="1">
      <alignment horizontal="right"/>
    </xf>
    <xf numFmtId="164" fontId="1784" fillId="0" borderId="1783" xfId="0" applyNumberFormat="1" applyFont="1" applyBorder="1" applyAlignment="1">
      <alignment horizontal="right"/>
    </xf>
    <xf numFmtId="164" fontId="1785" fillId="0" borderId="1784" xfId="0" applyNumberFormat="1" applyFont="1" applyBorder="1" applyAlignment="1">
      <alignment horizontal="right"/>
    </xf>
    <xf numFmtId="164" fontId="1786" fillId="0" borderId="1785" xfId="0" applyNumberFormat="1" applyFont="1" applyBorder="1" applyAlignment="1">
      <alignment horizontal="right"/>
    </xf>
    <xf numFmtId="164" fontId="1787" fillId="0" borderId="1786" xfId="0" applyNumberFormat="1" applyFont="1" applyBorder="1" applyAlignment="1">
      <alignment horizontal="right"/>
    </xf>
    <xf numFmtId="0" fontId="1788" fillId="0" borderId="1787" xfId="0" applyFont="1" applyBorder="1" applyAlignment="1">
      <alignment horizontal="right"/>
    </xf>
    <xf numFmtId="164" fontId="1789" fillId="0" borderId="1788" xfId="0" applyNumberFormat="1" applyFont="1" applyBorder="1" applyAlignment="1">
      <alignment horizontal="right"/>
    </xf>
    <xf numFmtId="164" fontId="1790" fillId="0" borderId="1789" xfId="0" applyNumberFormat="1" applyFont="1" applyBorder="1" applyAlignment="1">
      <alignment horizontal="right"/>
    </xf>
    <xf numFmtId="164" fontId="1791" fillId="0" borderId="1790" xfId="0" applyNumberFormat="1" applyFont="1" applyBorder="1" applyAlignment="1">
      <alignment horizontal="right"/>
    </xf>
    <xf numFmtId="164" fontId="1792" fillId="0" borderId="1791" xfId="0" applyNumberFormat="1" applyFont="1" applyBorder="1" applyAlignment="1">
      <alignment horizontal="right"/>
    </xf>
    <xf numFmtId="0" fontId="1793" fillId="0" borderId="1792" xfId="0" applyFont="1" applyBorder="1" applyAlignment="1">
      <alignment horizontal="right"/>
    </xf>
    <xf numFmtId="164" fontId="1794" fillId="0" borderId="1793" xfId="0" applyNumberFormat="1" applyFont="1" applyBorder="1" applyAlignment="1">
      <alignment horizontal="right"/>
    </xf>
    <xf numFmtId="164" fontId="1795" fillId="0" borderId="1794" xfId="0" applyNumberFormat="1" applyFont="1" applyBorder="1" applyAlignment="1">
      <alignment horizontal="right"/>
    </xf>
    <xf numFmtId="164" fontId="1796" fillId="0" borderId="1795" xfId="0" applyNumberFormat="1" applyFont="1" applyBorder="1" applyAlignment="1">
      <alignment horizontal="right"/>
    </xf>
    <xf numFmtId="164" fontId="1797" fillId="0" borderId="1796" xfId="0" applyNumberFormat="1" applyFont="1" applyBorder="1" applyAlignment="1">
      <alignment horizontal="right"/>
    </xf>
    <xf numFmtId="0" fontId="1798" fillId="0" borderId="1797" xfId="0" applyFont="1" applyBorder="1" applyAlignment="1">
      <alignment horizontal="right"/>
    </xf>
    <xf numFmtId="164" fontId="1799" fillId="0" borderId="1798" xfId="0" applyNumberFormat="1" applyFont="1" applyBorder="1" applyAlignment="1">
      <alignment horizontal="right"/>
    </xf>
    <xf numFmtId="164" fontId="1800" fillId="0" borderId="1799" xfId="0" applyNumberFormat="1" applyFont="1" applyBorder="1" applyAlignment="1">
      <alignment horizontal="right"/>
    </xf>
    <xf numFmtId="164" fontId="1801" fillId="0" borderId="1800" xfId="0" applyNumberFormat="1" applyFont="1" applyBorder="1" applyAlignment="1">
      <alignment horizontal="right"/>
    </xf>
    <xf numFmtId="164" fontId="1802" fillId="0" borderId="1801" xfId="0" applyNumberFormat="1" applyFont="1" applyBorder="1" applyAlignment="1">
      <alignment horizontal="right"/>
    </xf>
    <xf numFmtId="0" fontId="1803" fillId="0" borderId="1802" xfId="0" applyFont="1" applyBorder="1"/>
    <xf numFmtId="0" fontId="1804" fillId="0" borderId="1803" xfId="0" applyFont="1" applyBorder="1" applyAlignment="1">
      <alignment horizontal="right"/>
    </xf>
    <xf numFmtId="0" fontId="1805" fillId="0" borderId="1804" xfId="0" applyFont="1" applyBorder="1" applyAlignment="1">
      <alignment horizontal="right"/>
    </xf>
    <xf numFmtId="164" fontId="1806" fillId="0" borderId="1805" xfId="0" applyNumberFormat="1" applyFont="1" applyBorder="1" applyAlignment="1">
      <alignment horizontal="right"/>
    </xf>
    <xf numFmtId="164" fontId="1807" fillId="0" borderId="1806" xfId="0" applyNumberFormat="1" applyFont="1" applyBorder="1" applyAlignment="1">
      <alignment horizontal="right"/>
    </xf>
    <xf numFmtId="164" fontId="1808" fillId="0" borderId="1807" xfId="0" applyNumberFormat="1" applyFont="1" applyBorder="1" applyAlignment="1">
      <alignment horizontal="right"/>
    </xf>
    <xf numFmtId="164" fontId="1809" fillId="0" borderId="1808" xfId="0" applyNumberFormat="1" applyFont="1" applyBorder="1" applyAlignment="1">
      <alignment horizontal="right"/>
    </xf>
    <xf numFmtId="0" fontId="1810" fillId="0" borderId="1809" xfId="0" applyFont="1" applyBorder="1" applyAlignment="1">
      <alignment horizontal="right"/>
    </xf>
    <xf numFmtId="164" fontId="1811" fillId="0" borderId="1810" xfId="0" applyNumberFormat="1" applyFont="1" applyBorder="1" applyAlignment="1">
      <alignment horizontal="right"/>
    </xf>
    <xf numFmtId="164" fontId="1812" fillId="0" borderId="1811" xfId="0" applyNumberFormat="1" applyFont="1" applyBorder="1" applyAlignment="1">
      <alignment horizontal="right"/>
    </xf>
    <xf numFmtId="164" fontId="1813" fillId="0" borderId="1812" xfId="0" applyNumberFormat="1" applyFont="1" applyBorder="1" applyAlignment="1">
      <alignment horizontal="right"/>
    </xf>
    <xf numFmtId="164" fontId="1814" fillId="0" borderId="1813" xfId="0" applyNumberFormat="1" applyFont="1" applyBorder="1" applyAlignment="1">
      <alignment horizontal="right"/>
    </xf>
    <xf numFmtId="0" fontId="1815" fillId="0" borderId="1814" xfId="0" applyFont="1" applyBorder="1" applyAlignment="1">
      <alignment horizontal="right"/>
    </xf>
    <xf numFmtId="164" fontId="1816" fillId="0" borderId="1815" xfId="0" applyNumberFormat="1" applyFont="1" applyBorder="1" applyAlignment="1">
      <alignment horizontal="right"/>
    </xf>
    <xf numFmtId="164" fontId="1817" fillId="0" borderId="1816" xfId="0" applyNumberFormat="1" applyFont="1" applyBorder="1" applyAlignment="1">
      <alignment horizontal="right"/>
    </xf>
    <xf numFmtId="164" fontId="1818" fillId="0" borderId="1817" xfId="0" applyNumberFormat="1" applyFont="1" applyBorder="1" applyAlignment="1">
      <alignment horizontal="right"/>
    </xf>
    <xf numFmtId="164" fontId="1819" fillId="0" borderId="1818" xfId="0" applyNumberFormat="1" applyFont="1" applyBorder="1" applyAlignment="1">
      <alignment horizontal="right"/>
    </xf>
    <xf numFmtId="0" fontId="1820" fillId="0" borderId="1819" xfId="0" applyFont="1" applyBorder="1" applyAlignment="1">
      <alignment horizontal="right"/>
    </xf>
    <xf numFmtId="164" fontId="1821" fillId="0" borderId="1820" xfId="0" applyNumberFormat="1" applyFont="1" applyBorder="1" applyAlignment="1">
      <alignment horizontal="right"/>
    </xf>
    <xf numFmtId="164" fontId="1822" fillId="0" borderId="1821" xfId="0" applyNumberFormat="1" applyFont="1" applyBorder="1" applyAlignment="1">
      <alignment horizontal="right"/>
    </xf>
    <xf numFmtId="164" fontId="1823" fillId="0" borderId="1822" xfId="0" applyNumberFormat="1" applyFont="1" applyBorder="1" applyAlignment="1">
      <alignment horizontal="right"/>
    </xf>
    <xf numFmtId="164" fontId="1824" fillId="0" borderId="1823" xfId="0" applyNumberFormat="1" applyFont="1" applyBorder="1" applyAlignment="1">
      <alignment horizontal="right"/>
    </xf>
    <xf numFmtId="0" fontId="1825" fillId="0" borderId="1824" xfId="0" applyFont="1" applyBorder="1"/>
    <xf numFmtId="0" fontId="1826" fillId="0" borderId="1825" xfId="0" applyFont="1" applyBorder="1" applyAlignment="1">
      <alignment horizontal="right"/>
    </xf>
    <xf numFmtId="0" fontId="1827" fillId="0" borderId="1826" xfId="0" applyFont="1" applyBorder="1" applyAlignment="1">
      <alignment horizontal="right"/>
    </xf>
    <xf numFmtId="164" fontId="1828" fillId="0" borderId="1827" xfId="0" applyNumberFormat="1" applyFont="1" applyBorder="1" applyAlignment="1">
      <alignment horizontal="right"/>
    </xf>
    <xf numFmtId="164" fontId="1829" fillId="0" borderId="1828" xfId="0" applyNumberFormat="1" applyFont="1" applyBorder="1" applyAlignment="1">
      <alignment horizontal="right"/>
    </xf>
    <xf numFmtId="164" fontId="1830" fillId="0" borderId="1829" xfId="0" applyNumberFormat="1" applyFont="1" applyBorder="1" applyAlignment="1">
      <alignment horizontal="right"/>
    </xf>
    <xf numFmtId="164" fontId="1831" fillId="0" borderId="1830" xfId="0" applyNumberFormat="1" applyFont="1" applyBorder="1" applyAlignment="1">
      <alignment horizontal="right"/>
    </xf>
    <xf numFmtId="0" fontId="1832" fillId="0" borderId="1831" xfId="0" applyFont="1" applyBorder="1" applyAlignment="1">
      <alignment horizontal="right"/>
    </xf>
    <xf numFmtId="164" fontId="1833" fillId="0" borderId="1832" xfId="0" applyNumberFormat="1" applyFont="1" applyBorder="1" applyAlignment="1">
      <alignment horizontal="right"/>
    </xf>
    <xf numFmtId="164" fontId="1834" fillId="0" borderId="1833" xfId="0" applyNumberFormat="1" applyFont="1" applyBorder="1" applyAlignment="1">
      <alignment horizontal="right"/>
    </xf>
    <xf numFmtId="164" fontId="1835" fillId="0" borderId="1834" xfId="0" applyNumberFormat="1" applyFont="1" applyBorder="1" applyAlignment="1">
      <alignment horizontal="right"/>
    </xf>
    <xf numFmtId="164" fontId="1836" fillId="0" borderId="1835" xfId="0" applyNumberFormat="1" applyFont="1" applyBorder="1" applyAlignment="1">
      <alignment horizontal="right"/>
    </xf>
    <xf numFmtId="0" fontId="1837" fillId="0" borderId="1836" xfId="0" applyFont="1" applyBorder="1" applyAlignment="1">
      <alignment horizontal="right"/>
    </xf>
    <xf numFmtId="164" fontId="1838" fillId="0" borderId="1837" xfId="0" applyNumberFormat="1" applyFont="1" applyBorder="1" applyAlignment="1">
      <alignment horizontal="right"/>
    </xf>
    <xf numFmtId="164" fontId="1839" fillId="0" borderId="1838" xfId="0" applyNumberFormat="1" applyFont="1" applyBorder="1" applyAlignment="1">
      <alignment horizontal="right"/>
    </xf>
    <xf numFmtId="164" fontId="1840" fillId="0" borderId="1839" xfId="0" applyNumberFormat="1" applyFont="1" applyBorder="1" applyAlignment="1">
      <alignment horizontal="right"/>
    </xf>
    <xf numFmtId="164" fontId="1841" fillId="0" borderId="1840" xfId="0" applyNumberFormat="1" applyFont="1" applyBorder="1" applyAlignment="1">
      <alignment horizontal="right"/>
    </xf>
    <xf numFmtId="0" fontId="1842" fillId="0" borderId="1841" xfId="0" applyFont="1" applyBorder="1" applyAlignment="1">
      <alignment horizontal="right"/>
    </xf>
    <xf numFmtId="164" fontId="1843" fillId="0" borderId="1842" xfId="0" applyNumberFormat="1" applyFont="1" applyBorder="1" applyAlignment="1">
      <alignment horizontal="right"/>
    </xf>
    <xf numFmtId="164" fontId="1844" fillId="0" borderId="1843" xfId="0" applyNumberFormat="1" applyFont="1" applyBorder="1" applyAlignment="1">
      <alignment horizontal="right"/>
    </xf>
    <xf numFmtId="164" fontId="1845" fillId="0" borderId="1844" xfId="0" applyNumberFormat="1" applyFont="1" applyBorder="1" applyAlignment="1">
      <alignment horizontal="right"/>
    </xf>
    <xf numFmtId="164" fontId="1846" fillId="0" borderId="1845" xfId="0" applyNumberFormat="1" applyFont="1" applyBorder="1" applyAlignment="1">
      <alignment horizontal="right"/>
    </xf>
    <xf numFmtId="0" fontId="1847" fillId="0" borderId="1846" xfId="0" applyFont="1" applyBorder="1"/>
    <xf numFmtId="0" fontId="1848" fillId="0" borderId="1847" xfId="0" applyFont="1" applyBorder="1" applyAlignment="1">
      <alignment horizontal="right"/>
    </xf>
    <xf numFmtId="0" fontId="1849" fillId="0" borderId="1848" xfId="0" applyFont="1" applyBorder="1" applyAlignment="1">
      <alignment horizontal="right"/>
    </xf>
    <xf numFmtId="164" fontId="1850" fillId="0" borderId="1849" xfId="0" applyNumberFormat="1" applyFont="1" applyBorder="1" applyAlignment="1">
      <alignment horizontal="right"/>
    </xf>
    <xf numFmtId="164" fontId="1851" fillId="0" borderId="1850" xfId="0" applyNumberFormat="1" applyFont="1" applyBorder="1" applyAlignment="1">
      <alignment horizontal="right"/>
    </xf>
    <xf numFmtId="164" fontId="1852" fillId="0" borderId="1851" xfId="0" applyNumberFormat="1" applyFont="1" applyBorder="1" applyAlignment="1">
      <alignment horizontal="right"/>
    </xf>
    <xf numFmtId="164" fontId="1853" fillId="0" borderId="1852" xfId="0" applyNumberFormat="1" applyFont="1" applyBorder="1" applyAlignment="1">
      <alignment horizontal="right"/>
    </xf>
    <xf numFmtId="0" fontId="1854" fillId="0" borderId="1853" xfId="0" applyFont="1" applyBorder="1" applyAlignment="1">
      <alignment horizontal="right"/>
    </xf>
    <xf numFmtId="164" fontId="1855" fillId="0" borderId="1854" xfId="0" applyNumberFormat="1" applyFont="1" applyBorder="1" applyAlignment="1">
      <alignment horizontal="right"/>
    </xf>
    <xf numFmtId="164" fontId="1856" fillId="0" borderId="1855" xfId="0" applyNumberFormat="1" applyFont="1" applyBorder="1" applyAlignment="1">
      <alignment horizontal="right"/>
    </xf>
    <xf numFmtId="164" fontId="1857" fillId="0" borderId="1856" xfId="0" applyNumberFormat="1" applyFont="1" applyBorder="1" applyAlignment="1">
      <alignment horizontal="right"/>
    </xf>
    <xf numFmtId="164" fontId="1858" fillId="0" borderId="1857" xfId="0" applyNumberFormat="1" applyFont="1" applyBorder="1" applyAlignment="1">
      <alignment horizontal="right"/>
    </xf>
    <xf numFmtId="0" fontId="1859" fillId="0" borderId="1858" xfId="0" applyFont="1" applyBorder="1" applyAlignment="1">
      <alignment horizontal="right"/>
    </xf>
    <xf numFmtId="164" fontId="1860" fillId="0" borderId="1859" xfId="0" applyNumberFormat="1" applyFont="1" applyBorder="1" applyAlignment="1">
      <alignment horizontal="right"/>
    </xf>
    <xf numFmtId="164" fontId="1861" fillId="0" borderId="1860" xfId="0" applyNumberFormat="1" applyFont="1" applyBorder="1" applyAlignment="1">
      <alignment horizontal="right"/>
    </xf>
    <xf numFmtId="164" fontId="1862" fillId="0" borderId="1861" xfId="0" applyNumberFormat="1" applyFont="1" applyBorder="1" applyAlignment="1">
      <alignment horizontal="right"/>
    </xf>
    <xf numFmtId="164" fontId="1863" fillId="0" borderId="1862" xfId="0" applyNumberFormat="1" applyFont="1" applyBorder="1" applyAlignment="1">
      <alignment horizontal="right"/>
    </xf>
    <xf numFmtId="0" fontId="1864" fillId="0" borderId="1863" xfId="0" applyFont="1" applyBorder="1" applyAlignment="1">
      <alignment horizontal="right"/>
    </xf>
    <xf numFmtId="164" fontId="1865" fillId="0" borderId="1864" xfId="0" applyNumberFormat="1" applyFont="1" applyBorder="1" applyAlignment="1">
      <alignment horizontal="right"/>
    </xf>
    <xf numFmtId="164" fontId="1866" fillId="0" borderId="1865" xfId="0" applyNumberFormat="1" applyFont="1" applyBorder="1" applyAlignment="1">
      <alignment horizontal="right"/>
    </xf>
    <xf numFmtId="164" fontId="1867" fillId="0" borderId="1866" xfId="0" applyNumberFormat="1" applyFont="1" applyBorder="1" applyAlignment="1">
      <alignment horizontal="right"/>
    </xf>
    <xf numFmtId="164" fontId="1868" fillId="0" borderId="1867" xfId="0" applyNumberFormat="1" applyFont="1" applyBorder="1" applyAlignment="1">
      <alignment horizontal="right"/>
    </xf>
    <xf numFmtId="0" fontId="1869" fillId="0" borderId="1868" xfId="0" applyFont="1" applyBorder="1"/>
    <xf numFmtId="0" fontId="1870" fillId="0" borderId="1869" xfId="0" applyFont="1" applyBorder="1" applyAlignment="1">
      <alignment horizontal="right"/>
    </xf>
    <xf numFmtId="0" fontId="1871" fillId="0" borderId="1870" xfId="0" applyFont="1" applyBorder="1" applyAlignment="1">
      <alignment horizontal="right"/>
    </xf>
    <xf numFmtId="164" fontId="1872" fillId="0" borderId="1871" xfId="0" applyNumberFormat="1" applyFont="1" applyBorder="1" applyAlignment="1">
      <alignment horizontal="right"/>
    </xf>
    <xf numFmtId="164" fontId="1873" fillId="0" borderId="1872" xfId="0" applyNumberFormat="1" applyFont="1" applyBorder="1" applyAlignment="1">
      <alignment horizontal="right"/>
    </xf>
    <xf numFmtId="164" fontId="1874" fillId="0" borderId="1873" xfId="0" applyNumberFormat="1" applyFont="1" applyBorder="1" applyAlignment="1">
      <alignment horizontal="right"/>
    </xf>
    <xf numFmtId="164" fontId="1875" fillId="0" borderId="1874" xfId="0" applyNumberFormat="1" applyFont="1" applyBorder="1" applyAlignment="1">
      <alignment horizontal="right"/>
    </xf>
    <xf numFmtId="0" fontId="1876" fillId="0" borderId="1875" xfId="0" applyFont="1" applyBorder="1" applyAlignment="1">
      <alignment horizontal="right"/>
    </xf>
    <xf numFmtId="164" fontId="1877" fillId="0" borderId="1876" xfId="0" applyNumberFormat="1" applyFont="1" applyBorder="1" applyAlignment="1">
      <alignment horizontal="right"/>
    </xf>
    <xf numFmtId="164" fontId="1878" fillId="0" borderId="1877" xfId="0" applyNumberFormat="1" applyFont="1" applyBorder="1" applyAlignment="1">
      <alignment horizontal="right"/>
    </xf>
    <xf numFmtId="164" fontId="1879" fillId="0" borderId="1878" xfId="0" applyNumberFormat="1" applyFont="1" applyBorder="1" applyAlignment="1">
      <alignment horizontal="right"/>
    </xf>
    <xf numFmtId="164" fontId="1880" fillId="0" borderId="1879" xfId="0" applyNumberFormat="1" applyFont="1" applyBorder="1" applyAlignment="1">
      <alignment horizontal="right"/>
    </xf>
    <xf numFmtId="0" fontId="1881" fillId="0" borderId="1880" xfId="0" applyFont="1" applyBorder="1" applyAlignment="1">
      <alignment horizontal="right"/>
    </xf>
    <xf numFmtId="164" fontId="1882" fillId="0" borderId="1881" xfId="0" applyNumberFormat="1" applyFont="1" applyBorder="1" applyAlignment="1">
      <alignment horizontal="right"/>
    </xf>
    <xf numFmtId="164" fontId="1883" fillId="0" borderId="1882" xfId="0" applyNumberFormat="1" applyFont="1" applyBorder="1" applyAlignment="1">
      <alignment horizontal="right"/>
    </xf>
    <xf numFmtId="164" fontId="1884" fillId="0" borderId="1883" xfId="0" applyNumberFormat="1" applyFont="1" applyBorder="1" applyAlignment="1">
      <alignment horizontal="right"/>
    </xf>
    <xf numFmtId="164" fontId="1885" fillId="0" borderId="1884" xfId="0" applyNumberFormat="1" applyFont="1" applyBorder="1" applyAlignment="1">
      <alignment horizontal="right"/>
    </xf>
    <xf numFmtId="0" fontId="1886" fillId="0" borderId="1885" xfId="0" applyFont="1" applyBorder="1" applyAlignment="1">
      <alignment horizontal="right"/>
    </xf>
    <xf numFmtId="164" fontId="1887" fillId="0" borderId="1886" xfId="0" applyNumberFormat="1" applyFont="1" applyBorder="1" applyAlignment="1">
      <alignment horizontal="right"/>
    </xf>
    <xf numFmtId="164" fontId="1888" fillId="0" borderId="1887" xfId="0" applyNumberFormat="1" applyFont="1" applyBorder="1" applyAlignment="1">
      <alignment horizontal="right"/>
    </xf>
    <xf numFmtId="164" fontId="1889" fillId="0" borderId="1888" xfId="0" applyNumberFormat="1" applyFont="1" applyBorder="1" applyAlignment="1">
      <alignment horizontal="right"/>
    </xf>
    <xf numFmtId="164" fontId="1890" fillId="0" borderId="1889" xfId="0" applyNumberFormat="1" applyFont="1" applyBorder="1" applyAlignment="1">
      <alignment horizontal="right"/>
    </xf>
    <xf numFmtId="0" fontId="1891" fillId="0" borderId="1890" xfId="0" applyFont="1" applyBorder="1"/>
    <xf numFmtId="0" fontId="1892" fillId="0" borderId="1891" xfId="0" applyFont="1" applyBorder="1" applyAlignment="1">
      <alignment horizontal="right"/>
    </xf>
    <xf numFmtId="0" fontId="1893" fillId="0" borderId="1892" xfId="0" applyFont="1" applyBorder="1" applyAlignment="1">
      <alignment horizontal="right"/>
    </xf>
    <xf numFmtId="164" fontId="1894" fillId="0" borderId="1893" xfId="0" applyNumberFormat="1" applyFont="1" applyBorder="1" applyAlignment="1">
      <alignment horizontal="right"/>
    </xf>
    <xf numFmtId="164" fontId="1895" fillId="0" borderId="1894" xfId="0" applyNumberFormat="1" applyFont="1" applyBorder="1" applyAlignment="1">
      <alignment horizontal="right"/>
    </xf>
    <xf numFmtId="164" fontId="1896" fillId="0" borderId="1895" xfId="0" applyNumberFormat="1" applyFont="1" applyBorder="1" applyAlignment="1">
      <alignment horizontal="right"/>
    </xf>
    <xf numFmtId="164" fontId="1897" fillId="0" borderId="1896" xfId="0" applyNumberFormat="1" applyFont="1" applyBorder="1" applyAlignment="1">
      <alignment horizontal="right"/>
    </xf>
    <xf numFmtId="0" fontId="1898" fillId="0" borderId="1897" xfId="0" applyFont="1" applyBorder="1" applyAlignment="1">
      <alignment horizontal="right"/>
    </xf>
    <xf numFmtId="164" fontId="1899" fillId="0" borderId="1898" xfId="0" applyNumberFormat="1" applyFont="1" applyBorder="1" applyAlignment="1">
      <alignment horizontal="right"/>
    </xf>
    <xf numFmtId="164" fontId="1900" fillId="0" borderId="1899" xfId="0" applyNumberFormat="1" applyFont="1" applyBorder="1" applyAlignment="1">
      <alignment horizontal="right"/>
    </xf>
    <xf numFmtId="164" fontId="1901" fillId="0" borderId="1900" xfId="0" applyNumberFormat="1" applyFont="1" applyBorder="1" applyAlignment="1">
      <alignment horizontal="right"/>
    </xf>
    <xf numFmtId="164" fontId="1902" fillId="0" borderId="1901" xfId="0" applyNumberFormat="1" applyFont="1" applyBorder="1" applyAlignment="1">
      <alignment horizontal="right"/>
    </xf>
    <xf numFmtId="0" fontId="1903" fillId="0" borderId="1902" xfId="0" applyFont="1" applyBorder="1" applyAlignment="1">
      <alignment horizontal="right"/>
    </xf>
    <xf numFmtId="164" fontId="1904" fillId="0" borderId="1903" xfId="0" applyNumberFormat="1" applyFont="1" applyBorder="1" applyAlignment="1">
      <alignment horizontal="right"/>
    </xf>
    <xf numFmtId="164" fontId="1905" fillId="0" borderId="1904" xfId="0" applyNumberFormat="1" applyFont="1" applyBorder="1" applyAlignment="1">
      <alignment horizontal="right"/>
    </xf>
    <xf numFmtId="164" fontId="1906" fillId="0" borderId="1905" xfId="0" applyNumberFormat="1" applyFont="1" applyBorder="1" applyAlignment="1">
      <alignment horizontal="right"/>
    </xf>
    <xf numFmtId="164" fontId="1907" fillId="0" borderId="1906" xfId="0" applyNumberFormat="1" applyFont="1" applyBorder="1" applyAlignment="1">
      <alignment horizontal="right"/>
    </xf>
    <xf numFmtId="0" fontId="1908" fillId="0" borderId="1907" xfId="0" applyFont="1" applyBorder="1" applyAlignment="1">
      <alignment horizontal="right"/>
    </xf>
    <xf numFmtId="164" fontId="1909" fillId="0" borderId="1908" xfId="0" applyNumberFormat="1" applyFont="1" applyBorder="1" applyAlignment="1">
      <alignment horizontal="right"/>
    </xf>
    <xf numFmtId="164" fontId="1910" fillId="0" borderId="1909" xfId="0" applyNumberFormat="1" applyFont="1" applyBorder="1" applyAlignment="1">
      <alignment horizontal="right"/>
    </xf>
    <xf numFmtId="164" fontId="1911" fillId="0" borderId="1910" xfId="0" applyNumberFormat="1" applyFont="1" applyBorder="1" applyAlignment="1">
      <alignment horizontal="right"/>
    </xf>
    <xf numFmtId="164" fontId="1912" fillId="0" borderId="1911" xfId="0" applyNumberFormat="1" applyFont="1" applyBorder="1" applyAlignment="1">
      <alignment horizontal="right"/>
    </xf>
    <xf numFmtId="0" fontId="1913" fillId="0" borderId="1912" xfId="0" applyFont="1" applyBorder="1"/>
    <xf numFmtId="0" fontId="1914" fillId="0" borderId="1913" xfId="0" applyFont="1" applyBorder="1" applyAlignment="1">
      <alignment horizontal="right"/>
    </xf>
    <xf numFmtId="0" fontId="1915" fillId="0" borderId="1914" xfId="0" applyFont="1" applyBorder="1" applyAlignment="1">
      <alignment horizontal="right"/>
    </xf>
    <xf numFmtId="164" fontId="1916" fillId="0" borderId="1915" xfId="0" applyNumberFormat="1" applyFont="1" applyBorder="1" applyAlignment="1">
      <alignment horizontal="right"/>
    </xf>
    <xf numFmtId="164" fontId="1917" fillId="0" borderId="1916" xfId="0" applyNumberFormat="1" applyFont="1" applyBorder="1" applyAlignment="1">
      <alignment horizontal="right"/>
    </xf>
    <xf numFmtId="164" fontId="1918" fillId="0" borderId="1917" xfId="0" applyNumberFormat="1" applyFont="1" applyBorder="1" applyAlignment="1">
      <alignment horizontal="right"/>
    </xf>
    <xf numFmtId="164" fontId="1919" fillId="0" borderId="1918" xfId="0" applyNumberFormat="1" applyFont="1" applyBorder="1" applyAlignment="1">
      <alignment horizontal="right"/>
    </xf>
    <xf numFmtId="0" fontId="1920" fillId="0" borderId="1919" xfId="0" applyFont="1" applyBorder="1" applyAlignment="1">
      <alignment horizontal="right"/>
    </xf>
    <xf numFmtId="164" fontId="1921" fillId="0" borderId="1920" xfId="0" applyNumberFormat="1" applyFont="1" applyBorder="1" applyAlignment="1">
      <alignment horizontal="right"/>
    </xf>
    <xf numFmtId="164" fontId="1922" fillId="0" borderId="1921" xfId="0" applyNumberFormat="1" applyFont="1" applyBorder="1" applyAlignment="1">
      <alignment horizontal="right"/>
    </xf>
    <xf numFmtId="164" fontId="1923" fillId="0" borderId="1922" xfId="0" applyNumberFormat="1" applyFont="1" applyBorder="1" applyAlignment="1">
      <alignment horizontal="right"/>
    </xf>
    <xf numFmtId="164" fontId="1924" fillId="0" borderId="1923" xfId="0" applyNumberFormat="1" applyFont="1" applyBorder="1" applyAlignment="1">
      <alignment horizontal="right"/>
    </xf>
    <xf numFmtId="0" fontId="1925" fillId="0" borderId="1924" xfId="0" applyFont="1" applyBorder="1"/>
    <xf numFmtId="0" fontId="1926" fillId="0" borderId="1925" xfId="0" applyFont="1" applyBorder="1"/>
    <xf numFmtId="0" fontId="1931" fillId="0" borderId="1930" xfId="0" applyFont="1" applyBorder="1"/>
    <xf numFmtId="0" fontId="1932" fillId="0" borderId="1931" xfId="0" applyFont="1" applyBorder="1" applyAlignment="1">
      <alignment horizontal="right"/>
    </xf>
    <xf numFmtId="0" fontId="1933" fillId="0" borderId="1932" xfId="0" applyFont="1" applyBorder="1" applyAlignment="1">
      <alignment horizontal="right"/>
    </xf>
    <xf numFmtId="0" fontId="1934" fillId="0" borderId="1933" xfId="0" applyFont="1" applyBorder="1" applyAlignment="1">
      <alignment horizontal="right"/>
    </xf>
    <xf numFmtId="0" fontId="1935" fillId="0" borderId="1934" xfId="0" applyFont="1" applyBorder="1" applyAlignment="1">
      <alignment horizontal="right"/>
    </xf>
    <xf numFmtId="0" fontId="1936" fillId="0" borderId="1935" xfId="0" applyFont="1" applyBorder="1" applyAlignment="1">
      <alignment horizontal="right"/>
    </xf>
    <xf numFmtId="0" fontId="1937" fillId="0" borderId="1936" xfId="0" applyFont="1" applyBorder="1"/>
    <xf numFmtId="0" fontId="1938" fillId="0" borderId="1937" xfId="0" applyFont="1" applyBorder="1"/>
    <xf numFmtId="0" fontId="1939" fillId="0" borderId="1938" xfId="0" applyFont="1" applyBorder="1"/>
    <xf numFmtId="0" fontId="1940" fillId="0" borderId="1939" xfId="0" applyFont="1" applyBorder="1"/>
    <xf numFmtId="0" fontId="1941" fillId="0" borderId="1940" xfId="0" applyFont="1" applyBorder="1" applyAlignment="1">
      <alignment horizontal="right"/>
    </xf>
    <xf numFmtId="164" fontId="1942" fillId="0" borderId="1941" xfId="0" applyNumberFormat="1" applyFont="1" applyBorder="1" applyAlignment="1">
      <alignment horizontal="right"/>
    </xf>
    <xf numFmtId="164" fontId="1943" fillId="0" borderId="1942" xfId="0" applyNumberFormat="1" applyFont="1" applyBorder="1" applyAlignment="1">
      <alignment horizontal="right"/>
    </xf>
    <xf numFmtId="164" fontId="1944" fillId="0" borderId="1943" xfId="0" applyNumberFormat="1" applyFont="1" applyBorder="1" applyAlignment="1">
      <alignment horizontal="right"/>
    </xf>
    <xf numFmtId="164" fontId="1945" fillId="0" borderId="1944" xfId="0" applyNumberFormat="1" applyFont="1" applyBorder="1" applyAlignment="1">
      <alignment horizontal="right"/>
    </xf>
    <xf numFmtId="0" fontId="1946" fillId="0" borderId="1945" xfId="0" applyFont="1" applyBorder="1" applyAlignment="1">
      <alignment horizontal="right"/>
    </xf>
    <xf numFmtId="164" fontId="1947" fillId="0" borderId="1946" xfId="0" applyNumberFormat="1" applyFont="1" applyBorder="1" applyAlignment="1">
      <alignment horizontal="right"/>
    </xf>
    <xf numFmtId="164" fontId="1948" fillId="0" borderId="1947" xfId="0" applyNumberFormat="1" applyFont="1" applyBorder="1" applyAlignment="1">
      <alignment horizontal="right"/>
    </xf>
    <xf numFmtId="164" fontId="1949" fillId="0" borderId="1948" xfId="0" applyNumberFormat="1" applyFont="1" applyBorder="1" applyAlignment="1">
      <alignment horizontal="right"/>
    </xf>
    <xf numFmtId="164" fontId="1950" fillId="0" borderId="1949" xfId="0" applyNumberFormat="1" applyFont="1" applyBorder="1" applyAlignment="1">
      <alignment horizontal="right"/>
    </xf>
    <xf numFmtId="0" fontId="1951" fillId="0" borderId="1950" xfId="0" applyFont="1" applyBorder="1"/>
    <xf numFmtId="0" fontId="1952" fillId="0" borderId="1951" xfId="0" applyFont="1" applyBorder="1" applyAlignment="1">
      <alignment horizontal="right"/>
    </xf>
    <xf numFmtId="0" fontId="1953" fillId="0" borderId="1952" xfId="0" applyFont="1" applyBorder="1" applyAlignment="1">
      <alignment horizontal="right"/>
    </xf>
    <xf numFmtId="164" fontId="1954" fillId="0" borderId="1953" xfId="0" applyNumberFormat="1" applyFont="1" applyBorder="1" applyAlignment="1">
      <alignment horizontal="right"/>
    </xf>
    <xf numFmtId="164" fontId="1955" fillId="0" borderId="1954" xfId="0" applyNumberFormat="1" applyFont="1" applyBorder="1" applyAlignment="1">
      <alignment horizontal="right"/>
    </xf>
    <xf numFmtId="164" fontId="1956" fillId="0" borderId="1955" xfId="0" applyNumberFormat="1" applyFont="1" applyBorder="1" applyAlignment="1">
      <alignment horizontal="right"/>
    </xf>
    <xf numFmtId="164" fontId="1957" fillId="0" borderId="1956" xfId="0" applyNumberFormat="1" applyFont="1" applyBorder="1" applyAlignment="1">
      <alignment horizontal="right"/>
    </xf>
    <xf numFmtId="0" fontId="1958" fillId="0" borderId="1957" xfId="0" applyFont="1" applyBorder="1" applyAlignment="1">
      <alignment horizontal="right"/>
    </xf>
    <xf numFmtId="164" fontId="1959" fillId="0" borderId="1958" xfId="0" applyNumberFormat="1" applyFont="1" applyBorder="1" applyAlignment="1">
      <alignment horizontal="right"/>
    </xf>
    <xf numFmtId="164" fontId="1960" fillId="0" borderId="1959" xfId="0" applyNumberFormat="1" applyFont="1" applyBorder="1" applyAlignment="1">
      <alignment horizontal="right"/>
    </xf>
    <xf numFmtId="164" fontId="1961" fillId="0" borderId="1960" xfId="0" applyNumberFormat="1" applyFont="1" applyBorder="1" applyAlignment="1">
      <alignment horizontal="right"/>
    </xf>
    <xf numFmtId="164" fontId="1962" fillId="0" borderId="1961" xfId="0" applyNumberFormat="1" applyFont="1" applyBorder="1" applyAlignment="1">
      <alignment horizontal="right"/>
    </xf>
    <xf numFmtId="0" fontId="1963" fillId="0" borderId="1962" xfId="0" applyFont="1" applyBorder="1" applyAlignment="1">
      <alignment horizontal="right"/>
    </xf>
    <xf numFmtId="164" fontId="1964" fillId="0" borderId="1963" xfId="0" applyNumberFormat="1" applyFont="1" applyBorder="1" applyAlignment="1">
      <alignment horizontal="right"/>
    </xf>
    <xf numFmtId="164" fontId="1965" fillId="0" borderId="1964" xfId="0" applyNumberFormat="1" applyFont="1" applyBorder="1" applyAlignment="1">
      <alignment horizontal="right"/>
    </xf>
    <xf numFmtId="164" fontId="1966" fillId="0" borderId="1965" xfId="0" applyNumberFormat="1" applyFont="1" applyBorder="1" applyAlignment="1">
      <alignment horizontal="right"/>
    </xf>
    <xf numFmtId="164" fontId="1967" fillId="0" borderId="1966" xfId="0" applyNumberFormat="1" applyFont="1" applyBorder="1" applyAlignment="1">
      <alignment horizontal="right"/>
    </xf>
    <xf numFmtId="0" fontId="1968" fillId="0" borderId="1967" xfId="0" applyFont="1" applyBorder="1"/>
    <xf numFmtId="0" fontId="1969" fillId="0" borderId="1968" xfId="0" applyFont="1" applyBorder="1" applyAlignment="1">
      <alignment horizontal="right"/>
    </xf>
    <xf numFmtId="0" fontId="1970" fillId="0" borderId="1969" xfId="0" applyFont="1" applyBorder="1" applyAlignment="1">
      <alignment horizontal="right"/>
    </xf>
    <xf numFmtId="164" fontId="1971" fillId="0" borderId="1970" xfId="0" applyNumberFormat="1" applyFont="1" applyBorder="1" applyAlignment="1">
      <alignment horizontal="right"/>
    </xf>
    <xf numFmtId="164" fontId="1972" fillId="0" borderId="1971" xfId="0" applyNumberFormat="1" applyFont="1" applyBorder="1" applyAlignment="1">
      <alignment horizontal="right"/>
    </xf>
    <xf numFmtId="164" fontId="1973" fillId="0" borderId="1972" xfId="0" applyNumberFormat="1" applyFont="1" applyBorder="1" applyAlignment="1">
      <alignment horizontal="right"/>
    </xf>
    <xf numFmtId="164" fontId="1974" fillId="0" borderId="1973" xfId="0" applyNumberFormat="1" applyFont="1" applyBorder="1" applyAlignment="1">
      <alignment horizontal="right"/>
    </xf>
    <xf numFmtId="0" fontId="1975" fillId="0" borderId="1974" xfId="0" applyFont="1" applyBorder="1" applyAlignment="1">
      <alignment horizontal="right"/>
    </xf>
    <xf numFmtId="164" fontId="1976" fillId="0" borderId="1975" xfId="0" applyNumberFormat="1" applyFont="1" applyBorder="1" applyAlignment="1">
      <alignment horizontal="right"/>
    </xf>
    <xf numFmtId="164" fontId="1977" fillId="0" borderId="1976" xfId="0" applyNumberFormat="1" applyFont="1" applyBorder="1" applyAlignment="1">
      <alignment horizontal="right"/>
    </xf>
    <xf numFmtId="164" fontId="1978" fillId="0" borderId="1977" xfId="0" applyNumberFormat="1" applyFont="1" applyBorder="1" applyAlignment="1">
      <alignment horizontal="right"/>
    </xf>
    <xf numFmtId="164" fontId="1979" fillId="0" borderId="1978" xfId="0" applyNumberFormat="1" applyFont="1" applyBorder="1" applyAlignment="1">
      <alignment horizontal="right"/>
    </xf>
    <xf numFmtId="0" fontId="1980" fillId="0" borderId="1979" xfId="0" applyFont="1" applyBorder="1" applyAlignment="1">
      <alignment horizontal="right"/>
    </xf>
    <xf numFmtId="164" fontId="1981" fillId="0" borderId="1980" xfId="0" applyNumberFormat="1" applyFont="1" applyBorder="1" applyAlignment="1">
      <alignment horizontal="right"/>
    </xf>
    <xf numFmtId="164" fontId="1982" fillId="0" borderId="1981" xfId="0" applyNumberFormat="1" applyFont="1" applyBorder="1" applyAlignment="1">
      <alignment horizontal="right"/>
    </xf>
    <xf numFmtId="164" fontId="1983" fillId="0" borderId="1982" xfId="0" applyNumberFormat="1" applyFont="1" applyBorder="1" applyAlignment="1">
      <alignment horizontal="right"/>
    </xf>
    <xf numFmtId="164" fontId="1984" fillId="0" borderId="1983" xfId="0" applyNumberFormat="1" applyFont="1" applyBorder="1" applyAlignment="1">
      <alignment horizontal="right"/>
    </xf>
    <xf numFmtId="0" fontId="1985" fillId="0" borderId="1984" xfId="0" applyFont="1" applyBorder="1" applyAlignment="1">
      <alignment horizontal="right"/>
    </xf>
    <xf numFmtId="164" fontId="1986" fillId="0" borderId="1985" xfId="0" applyNumberFormat="1" applyFont="1" applyBorder="1" applyAlignment="1">
      <alignment horizontal="right"/>
    </xf>
    <xf numFmtId="164" fontId="1987" fillId="0" borderId="1986" xfId="0" applyNumberFormat="1" applyFont="1" applyBorder="1" applyAlignment="1">
      <alignment horizontal="right"/>
    </xf>
    <xf numFmtId="164" fontId="1988" fillId="0" borderId="1987" xfId="0" applyNumberFormat="1" applyFont="1" applyBorder="1" applyAlignment="1">
      <alignment horizontal="right"/>
    </xf>
    <xf numFmtId="164" fontId="1989" fillId="0" borderId="1988" xfId="0" applyNumberFormat="1" applyFont="1" applyBorder="1" applyAlignment="1">
      <alignment horizontal="right"/>
    </xf>
    <xf numFmtId="0" fontId="1990" fillId="0" borderId="1989" xfId="0" applyFont="1" applyBorder="1"/>
    <xf numFmtId="0" fontId="1991" fillId="0" borderId="1990" xfId="0" applyFont="1" applyBorder="1" applyAlignment="1">
      <alignment horizontal="right"/>
    </xf>
    <xf numFmtId="0" fontId="1992" fillId="0" borderId="1991" xfId="0" applyFont="1" applyBorder="1" applyAlignment="1">
      <alignment horizontal="right"/>
    </xf>
    <xf numFmtId="164" fontId="1993" fillId="0" borderId="1992" xfId="0" applyNumberFormat="1" applyFont="1" applyBorder="1" applyAlignment="1">
      <alignment horizontal="right"/>
    </xf>
    <xf numFmtId="164" fontId="1994" fillId="0" borderId="1993" xfId="0" applyNumberFormat="1" applyFont="1" applyBorder="1" applyAlignment="1">
      <alignment horizontal="right"/>
    </xf>
    <xf numFmtId="164" fontId="1995" fillId="0" borderId="1994" xfId="0" applyNumberFormat="1" applyFont="1" applyBorder="1" applyAlignment="1">
      <alignment horizontal="right"/>
    </xf>
    <xf numFmtId="164" fontId="1996" fillId="0" borderId="1995" xfId="0" applyNumberFormat="1" applyFont="1" applyBorder="1" applyAlignment="1">
      <alignment horizontal="right"/>
    </xf>
    <xf numFmtId="0" fontId="1997" fillId="0" borderId="1996" xfId="0" applyFont="1" applyBorder="1" applyAlignment="1">
      <alignment horizontal="right"/>
    </xf>
    <xf numFmtId="164" fontId="1998" fillId="0" borderId="1997" xfId="0" applyNumberFormat="1" applyFont="1" applyBorder="1" applyAlignment="1">
      <alignment horizontal="right"/>
    </xf>
    <xf numFmtId="164" fontId="1999" fillId="0" borderId="1998" xfId="0" applyNumberFormat="1" applyFont="1" applyBorder="1" applyAlignment="1">
      <alignment horizontal="right"/>
    </xf>
    <xf numFmtId="164" fontId="2000" fillId="0" borderId="1999" xfId="0" applyNumberFormat="1" applyFont="1" applyBorder="1" applyAlignment="1">
      <alignment horizontal="right"/>
    </xf>
    <xf numFmtId="164" fontId="2001" fillId="0" borderId="2000" xfId="0" applyNumberFormat="1" applyFont="1" applyBorder="1" applyAlignment="1">
      <alignment horizontal="right"/>
    </xf>
    <xf numFmtId="0" fontId="2002" fillId="0" borderId="2001" xfId="0" applyFont="1" applyBorder="1"/>
    <xf numFmtId="0" fontId="2003" fillId="0" borderId="2002" xfId="0" applyFont="1" applyBorder="1" applyAlignment="1">
      <alignment horizontal="right"/>
    </xf>
    <xf numFmtId="0" fontId="2004" fillId="0" borderId="2003" xfId="0" applyFont="1" applyBorder="1" applyAlignment="1">
      <alignment horizontal="right"/>
    </xf>
    <xf numFmtId="164" fontId="2005" fillId="0" borderId="2004" xfId="0" applyNumberFormat="1" applyFont="1" applyBorder="1" applyAlignment="1">
      <alignment horizontal="right"/>
    </xf>
    <xf numFmtId="164" fontId="2006" fillId="0" borderId="2005" xfId="0" applyNumberFormat="1" applyFont="1" applyBorder="1" applyAlignment="1">
      <alignment horizontal="right"/>
    </xf>
    <xf numFmtId="164" fontId="2007" fillId="0" borderId="2006" xfId="0" applyNumberFormat="1" applyFont="1" applyBorder="1" applyAlignment="1">
      <alignment horizontal="right"/>
    </xf>
    <xf numFmtId="164" fontId="2008" fillId="0" borderId="2007" xfId="0" applyNumberFormat="1" applyFont="1" applyBorder="1" applyAlignment="1">
      <alignment horizontal="right"/>
    </xf>
    <xf numFmtId="0" fontId="2009" fillId="0" borderId="2008" xfId="0" applyFont="1" applyBorder="1" applyAlignment="1">
      <alignment horizontal="right"/>
    </xf>
    <xf numFmtId="164" fontId="2010" fillId="0" borderId="2009" xfId="0" applyNumberFormat="1" applyFont="1" applyBorder="1" applyAlignment="1">
      <alignment horizontal="right"/>
    </xf>
    <xf numFmtId="164" fontId="2011" fillId="0" borderId="2010" xfId="0" applyNumberFormat="1" applyFont="1" applyBorder="1" applyAlignment="1">
      <alignment horizontal="right"/>
    </xf>
    <xf numFmtId="164" fontId="2012" fillId="0" borderId="2011" xfId="0" applyNumberFormat="1" applyFont="1" applyBorder="1" applyAlignment="1">
      <alignment horizontal="right"/>
    </xf>
    <xf numFmtId="164" fontId="2013" fillId="0" borderId="2012" xfId="0" applyNumberFormat="1" applyFont="1" applyBorder="1" applyAlignment="1">
      <alignment horizontal="right"/>
    </xf>
    <xf numFmtId="0" fontId="2014" fillId="0" borderId="2013" xfId="0" applyFont="1" applyBorder="1"/>
    <xf numFmtId="0" fontId="2015" fillId="0" borderId="2014" xfId="0" applyFont="1" applyBorder="1" applyAlignment="1">
      <alignment horizontal="right"/>
    </xf>
    <xf numFmtId="0" fontId="2016" fillId="0" borderId="2015" xfId="0" applyFont="1" applyBorder="1" applyAlignment="1">
      <alignment horizontal="right"/>
    </xf>
    <xf numFmtId="164" fontId="2017" fillId="0" borderId="2016" xfId="0" applyNumberFormat="1" applyFont="1" applyBorder="1" applyAlignment="1">
      <alignment horizontal="right"/>
    </xf>
    <xf numFmtId="164" fontId="2018" fillId="0" borderId="2017" xfId="0" applyNumberFormat="1" applyFont="1" applyBorder="1" applyAlignment="1">
      <alignment horizontal="right"/>
    </xf>
    <xf numFmtId="164" fontId="2019" fillId="0" borderId="2018" xfId="0" applyNumberFormat="1" applyFont="1" applyBorder="1" applyAlignment="1">
      <alignment horizontal="right"/>
    </xf>
    <xf numFmtId="164" fontId="2020" fillId="0" borderId="2019" xfId="0" applyNumberFormat="1" applyFont="1" applyBorder="1" applyAlignment="1">
      <alignment horizontal="right"/>
    </xf>
    <xf numFmtId="0" fontId="2021" fillId="0" borderId="2020" xfId="0" applyFont="1" applyBorder="1" applyAlignment="1">
      <alignment horizontal="right"/>
    </xf>
    <xf numFmtId="164" fontId="2022" fillId="0" borderId="2021" xfId="0" applyNumberFormat="1" applyFont="1" applyBorder="1" applyAlignment="1">
      <alignment horizontal="right"/>
    </xf>
    <xf numFmtId="164" fontId="2023" fillId="0" borderId="2022" xfId="0" applyNumberFormat="1" applyFont="1" applyBorder="1" applyAlignment="1">
      <alignment horizontal="right"/>
    </xf>
    <xf numFmtId="164" fontId="2024" fillId="0" borderId="2023" xfId="0" applyNumberFormat="1" applyFont="1" applyBorder="1" applyAlignment="1">
      <alignment horizontal="right"/>
    </xf>
    <xf numFmtId="164" fontId="2025" fillId="0" borderId="2024" xfId="0" applyNumberFormat="1" applyFont="1" applyBorder="1" applyAlignment="1">
      <alignment horizontal="right"/>
    </xf>
    <xf numFmtId="0" fontId="2026" fillId="0" borderId="2025" xfId="0" applyFont="1" applyBorder="1"/>
    <xf numFmtId="0" fontId="2027" fillId="0" borderId="2026" xfId="0" applyFont="1" applyBorder="1" applyAlignment="1">
      <alignment horizontal="right"/>
    </xf>
    <xf numFmtId="0" fontId="2028" fillId="0" borderId="2027" xfId="0" applyFont="1" applyBorder="1" applyAlignment="1">
      <alignment horizontal="right"/>
    </xf>
    <xf numFmtId="164" fontId="2029" fillId="0" borderId="2028" xfId="0" applyNumberFormat="1" applyFont="1" applyBorder="1" applyAlignment="1">
      <alignment horizontal="right"/>
    </xf>
    <xf numFmtId="164" fontId="2030" fillId="0" borderId="2029" xfId="0" applyNumberFormat="1" applyFont="1" applyBorder="1" applyAlignment="1">
      <alignment horizontal="right"/>
    </xf>
    <xf numFmtId="164" fontId="2031" fillId="0" borderId="2030" xfId="0" applyNumberFormat="1" applyFont="1" applyBorder="1" applyAlignment="1">
      <alignment horizontal="right"/>
    </xf>
    <xf numFmtId="164" fontId="2032" fillId="0" borderId="2031" xfId="0" applyNumberFormat="1" applyFont="1" applyBorder="1" applyAlignment="1">
      <alignment horizontal="right"/>
    </xf>
    <xf numFmtId="0" fontId="2033" fillId="0" borderId="2032" xfId="0" applyFont="1" applyBorder="1" applyAlignment="1">
      <alignment horizontal="right"/>
    </xf>
    <xf numFmtId="164" fontId="2034" fillId="0" borderId="2033" xfId="0" applyNumberFormat="1" applyFont="1" applyBorder="1" applyAlignment="1">
      <alignment horizontal="right"/>
    </xf>
    <xf numFmtId="164" fontId="2035" fillId="0" borderId="2034" xfId="0" applyNumberFormat="1" applyFont="1" applyBorder="1" applyAlignment="1">
      <alignment horizontal="right"/>
    </xf>
    <xf numFmtId="164" fontId="2036" fillId="0" borderId="2035" xfId="0" applyNumberFormat="1" applyFont="1" applyBorder="1" applyAlignment="1">
      <alignment horizontal="right"/>
    </xf>
    <xf numFmtId="164" fontId="2037" fillId="0" borderId="2036" xfId="0" applyNumberFormat="1" applyFont="1" applyBorder="1" applyAlignment="1">
      <alignment horizontal="right"/>
    </xf>
    <xf numFmtId="0" fontId="2038" fillId="0" borderId="2037" xfId="0" applyFont="1" applyBorder="1"/>
    <xf numFmtId="0" fontId="2039" fillId="0" borderId="2038" xfId="0" applyFont="1" applyBorder="1" applyAlignment="1">
      <alignment horizontal="right"/>
    </xf>
    <xf numFmtId="0" fontId="2040" fillId="0" borderId="2039" xfId="0" applyFont="1" applyBorder="1" applyAlignment="1">
      <alignment horizontal="right"/>
    </xf>
    <xf numFmtId="164" fontId="2041" fillId="0" borderId="2040" xfId="0" applyNumberFormat="1" applyFont="1" applyBorder="1" applyAlignment="1">
      <alignment horizontal="right"/>
    </xf>
    <xf numFmtId="164" fontId="2042" fillId="0" borderId="2041" xfId="0" applyNumberFormat="1" applyFont="1" applyBorder="1" applyAlignment="1">
      <alignment horizontal="right"/>
    </xf>
    <xf numFmtId="164" fontId="2043" fillId="0" borderId="2042" xfId="0" applyNumberFormat="1" applyFont="1" applyBorder="1" applyAlignment="1">
      <alignment horizontal="right"/>
    </xf>
    <xf numFmtId="164" fontId="2044" fillId="0" borderId="2043" xfId="0" applyNumberFormat="1" applyFont="1" applyBorder="1" applyAlignment="1">
      <alignment horizontal="right"/>
    </xf>
    <xf numFmtId="0" fontId="2045" fillId="0" borderId="2044" xfId="0" applyFont="1" applyBorder="1" applyAlignment="1">
      <alignment horizontal="right"/>
    </xf>
    <xf numFmtId="164" fontId="2046" fillId="0" borderId="2045" xfId="0" applyNumberFormat="1" applyFont="1" applyBorder="1" applyAlignment="1">
      <alignment horizontal="right"/>
    </xf>
    <xf numFmtId="164" fontId="2047" fillId="0" borderId="2046" xfId="0" applyNumberFormat="1" applyFont="1" applyBorder="1" applyAlignment="1">
      <alignment horizontal="right"/>
    </xf>
    <xf numFmtId="164" fontId="2048" fillId="0" borderId="2047" xfId="0" applyNumberFormat="1" applyFont="1" applyBorder="1" applyAlignment="1">
      <alignment horizontal="right"/>
    </xf>
    <xf numFmtId="164" fontId="2049" fillId="0" borderId="2048" xfId="0" applyNumberFormat="1" applyFont="1" applyBorder="1" applyAlignment="1">
      <alignment horizontal="right"/>
    </xf>
    <xf numFmtId="0" fontId="2050" fillId="0" borderId="2049" xfId="0" applyFont="1" applyBorder="1" applyAlignment="1">
      <alignment horizontal="right"/>
    </xf>
    <xf numFmtId="164" fontId="2051" fillId="0" borderId="2050" xfId="0" applyNumberFormat="1" applyFont="1" applyBorder="1" applyAlignment="1">
      <alignment horizontal="right"/>
    </xf>
    <xf numFmtId="164" fontId="2052" fillId="0" borderId="2051" xfId="0" applyNumberFormat="1" applyFont="1" applyBorder="1" applyAlignment="1">
      <alignment horizontal="right"/>
    </xf>
    <xf numFmtId="164" fontId="2053" fillId="0" borderId="2052" xfId="0" applyNumberFormat="1" applyFont="1" applyBorder="1" applyAlignment="1">
      <alignment horizontal="right"/>
    </xf>
    <xf numFmtId="164" fontId="2054" fillId="0" borderId="2053" xfId="0" applyNumberFormat="1" applyFont="1" applyBorder="1" applyAlignment="1">
      <alignment horizontal="right"/>
    </xf>
    <xf numFmtId="0" fontId="2055" fillId="0" borderId="2054" xfId="0" applyFont="1" applyBorder="1"/>
    <xf numFmtId="0" fontId="2056" fillId="0" borderId="2055" xfId="0" applyFont="1" applyBorder="1" applyAlignment="1">
      <alignment horizontal="right"/>
    </xf>
    <xf numFmtId="0" fontId="2057" fillId="0" borderId="2056" xfId="0" applyFont="1" applyBorder="1" applyAlignment="1">
      <alignment horizontal="right"/>
    </xf>
    <xf numFmtId="164" fontId="2058" fillId="0" borderId="2057" xfId="0" applyNumberFormat="1" applyFont="1" applyBorder="1" applyAlignment="1">
      <alignment horizontal="right"/>
    </xf>
    <xf numFmtId="164" fontId="2059" fillId="0" borderId="2058" xfId="0" applyNumberFormat="1" applyFont="1" applyBorder="1" applyAlignment="1">
      <alignment horizontal="right"/>
    </xf>
    <xf numFmtId="164" fontId="2060" fillId="0" borderId="2059" xfId="0" applyNumberFormat="1" applyFont="1" applyBorder="1" applyAlignment="1">
      <alignment horizontal="right"/>
    </xf>
    <xf numFmtId="164" fontId="2061" fillId="0" borderId="2060" xfId="0" applyNumberFormat="1" applyFont="1" applyBorder="1" applyAlignment="1">
      <alignment horizontal="right"/>
    </xf>
    <xf numFmtId="0" fontId="2062" fillId="0" borderId="2061" xfId="0" applyFont="1" applyBorder="1" applyAlignment="1">
      <alignment horizontal="right"/>
    </xf>
    <xf numFmtId="164" fontId="2063" fillId="0" borderId="2062" xfId="0" applyNumberFormat="1" applyFont="1" applyBorder="1" applyAlignment="1">
      <alignment horizontal="right"/>
    </xf>
    <xf numFmtId="164" fontId="2064" fillId="0" borderId="2063" xfId="0" applyNumberFormat="1" applyFont="1" applyBorder="1" applyAlignment="1">
      <alignment horizontal="right"/>
    </xf>
    <xf numFmtId="164" fontId="2065" fillId="0" borderId="2064" xfId="0" applyNumberFormat="1" applyFont="1" applyBorder="1" applyAlignment="1">
      <alignment horizontal="right"/>
    </xf>
    <xf numFmtId="164" fontId="2066" fillId="0" borderId="2065" xfId="0" applyNumberFormat="1" applyFont="1" applyBorder="1" applyAlignment="1">
      <alignment horizontal="right"/>
    </xf>
    <xf numFmtId="0" fontId="2067" fillId="0" borderId="2066" xfId="0" applyFont="1" applyBorder="1" applyAlignment="1">
      <alignment horizontal="right"/>
    </xf>
    <xf numFmtId="164" fontId="2068" fillId="0" borderId="2067" xfId="0" applyNumberFormat="1" applyFont="1" applyBorder="1" applyAlignment="1">
      <alignment horizontal="right"/>
    </xf>
    <xf numFmtId="164" fontId="2069" fillId="0" borderId="2068" xfId="0" applyNumberFormat="1" applyFont="1" applyBorder="1" applyAlignment="1">
      <alignment horizontal="right"/>
    </xf>
    <xf numFmtId="164" fontId="2070" fillId="0" borderId="2069" xfId="0" applyNumberFormat="1" applyFont="1" applyBorder="1" applyAlignment="1">
      <alignment horizontal="right"/>
    </xf>
    <xf numFmtId="164" fontId="2071" fillId="0" borderId="2070" xfId="0" applyNumberFormat="1" applyFont="1" applyBorder="1" applyAlignment="1">
      <alignment horizontal="right"/>
    </xf>
    <xf numFmtId="0" fontId="2072" fillId="0" borderId="2071" xfId="0" applyFont="1" applyBorder="1"/>
    <xf numFmtId="0" fontId="2073" fillId="0" borderId="2072" xfId="0" applyFont="1" applyBorder="1" applyAlignment="1">
      <alignment horizontal="right"/>
    </xf>
    <xf numFmtId="0" fontId="2074" fillId="0" borderId="2073" xfId="0" applyFont="1" applyBorder="1" applyAlignment="1">
      <alignment horizontal="right"/>
    </xf>
    <xf numFmtId="164" fontId="2075" fillId="0" borderId="2074" xfId="0" applyNumberFormat="1" applyFont="1" applyBorder="1" applyAlignment="1">
      <alignment horizontal="right"/>
    </xf>
    <xf numFmtId="164" fontId="2076" fillId="0" borderId="2075" xfId="0" applyNumberFormat="1" applyFont="1" applyBorder="1" applyAlignment="1">
      <alignment horizontal="right"/>
    </xf>
    <xf numFmtId="164" fontId="2077" fillId="0" borderId="2076" xfId="0" applyNumberFormat="1" applyFont="1" applyBorder="1" applyAlignment="1">
      <alignment horizontal="right"/>
    </xf>
    <xf numFmtId="164" fontId="2078" fillId="0" borderId="2077" xfId="0" applyNumberFormat="1" applyFont="1" applyBorder="1" applyAlignment="1">
      <alignment horizontal="right"/>
    </xf>
    <xf numFmtId="0" fontId="2079" fillId="0" borderId="2078" xfId="0" applyFont="1" applyBorder="1" applyAlignment="1">
      <alignment horizontal="right"/>
    </xf>
    <xf numFmtId="164" fontId="2080" fillId="0" borderId="2079" xfId="0" applyNumberFormat="1" applyFont="1" applyBorder="1" applyAlignment="1">
      <alignment horizontal="right"/>
    </xf>
    <xf numFmtId="164" fontId="2081" fillId="0" borderId="2080" xfId="0" applyNumberFormat="1" applyFont="1" applyBorder="1" applyAlignment="1">
      <alignment horizontal="right"/>
    </xf>
    <xf numFmtId="164" fontId="2082" fillId="0" borderId="2081" xfId="0" applyNumberFormat="1" applyFont="1" applyBorder="1" applyAlignment="1">
      <alignment horizontal="right"/>
    </xf>
    <xf numFmtId="164" fontId="2083" fillId="0" borderId="2082" xfId="0" applyNumberFormat="1" applyFont="1" applyBorder="1" applyAlignment="1">
      <alignment horizontal="right"/>
    </xf>
    <xf numFmtId="0" fontId="2084" fillId="0" borderId="2083" xfId="0" applyFont="1" applyBorder="1" applyAlignment="1">
      <alignment horizontal="right"/>
    </xf>
    <xf numFmtId="164" fontId="2085" fillId="0" borderId="2084" xfId="0" applyNumberFormat="1" applyFont="1" applyBorder="1" applyAlignment="1">
      <alignment horizontal="right"/>
    </xf>
    <xf numFmtId="164" fontId="2086" fillId="0" borderId="2085" xfId="0" applyNumberFormat="1" applyFont="1" applyBorder="1" applyAlignment="1">
      <alignment horizontal="right"/>
    </xf>
    <xf numFmtId="164" fontId="2087" fillId="0" borderId="2086" xfId="0" applyNumberFormat="1" applyFont="1" applyBorder="1" applyAlignment="1">
      <alignment horizontal="right"/>
    </xf>
    <xf numFmtId="164" fontId="2088" fillId="0" borderId="2087" xfId="0" applyNumberFormat="1" applyFont="1" applyBorder="1" applyAlignment="1">
      <alignment horizontal="right"/>
    </xf>
    <xf numFmtId="0" fontId="2089" fillId="0" borderId="2088" xfId="0" applyFont="1" applyBorder="1" applyAlignment="1">
      <alignment horizontal="right"/>
    </xf>
    <xf numFmtId="164" fontId="2090" fillId="0" borderId="2089" xfId="0" applyNumberFormat="1" applyFont="1" applyBorder="1" applyAlignment="1">
      <alignment horizontal="right"/>
    </xf>
    <xf numFmtId="164" fontId="2091" fillId="0" borderId="2090" xfId="0" applyNumberFormat="1" applyFont="1" applyBorder="1" applyAlignment="1">
      <alignment horizontal="right"/>
    </xf>
    <xf numFmtId="164" fontId="2092" fillId="0" borderId="2091" xfId="0" applyNumberFormat="1" applyFont="1" applyBorder="1" applyAlignment="1">
      <alignment horizontal="right"/>
    </xf>
    <xf numFmtId="164" fontId="2093" fillId="0" borderId="2092" xfId="0" applyNumberFormat="1" applyFont="1" applyBorder="1" applyAlignment="1">
      <alignment horizontal="right"/>
    </xf>
    <xf numFmtId="0" fontId="2094" fillId="0" borderId="2093" xfId="0" applyFont="1" applyBorder="1" applyAlignment="1">
      <alignment horizontal="right"/>
    </xf>
    <xf numFmtId="164" fontId="2095" fillId="0" borderId="2094" xfId="0" applyNumberFormat="1" applyFont="1" applyBorder="1" applyAlignment="1">
      <alignment horizontal="right"/>
    </xf>
    <xf numFmtId="164" fontId="2096" fillId="0" borderId="2095" xfId="0" applyNumberFormat="1" applyFont="1" applyBorder="1" applyAlignment="1">
      <alignment horizontal="right"/>
    </xf>
    <xf numFmtId="164" fontId="2097" fillId="0" borderId="2096" xfId="0" applyNumberFormat="1" applyFont="1" applyBorder="1" applyAlignment="1">
      <alignment horizontal="right"/>
    </xf>
    <xf numFmtId="164" fontId="2098" fillId="0" borderId="2097" xfId="0" applyNumberFormat="1" applyFont="1" applyBorder="1" applyAlignment="1">
      <alignment horizontal="right"/>
    </xf>
    <xf numFmtId="0" fontId="2099" fillId="0" borderId="2098" xfId="0" applyFont="1" applyBorder="1"/>
    <xf numFmtId="0" fontId="2100" fillId="0" borderId="2099" xfId="0" applyFont="1" applyBorder="1" applyAlignment="1">
      <alignment horizontal="right"/>
    </xf>
    <xf numFmtId="0" fontId="2101" fillId="0" borderId="2100" xfId="0" applyFont="1" applyBorder="1" applyAlignment="1">
      <alignment horizontal="right"/>
    </xf>
    <xf numFmtId="164" fontId="2102" fillId="0" borderId="2101" xfId="0" applyNumberFormat="1" applyFont="1" applyBorder="1" applyAlignment="1">
      <alignment horizontal="right"/>
    </xf>
    <xf numFmtId="164" fontId="2103" fillId="0" borderId="2102" xfId="0" applyNumberFormat="1" applyFont="1" applyBorder="1" applyAlignment="1">
      <alignment horizontal="right"/>
    </xf>
    <xf numFmtId="164" fontId="2104" fillId="0" borderId="2103" xfId="0" applyNumberFormat="1" applyFont="1" applyBorder="1" applyAlignment="1">
      <alignment horizontal="right"/>
    </xf>
    <xf numFmtId="164" fontId="2105" fillId="0" borderId="2104" xfId="0" applyNumberFormat="1" applyFont="1" applyBorder="1" applyAlignment="1">
      <alignment horizontal="right"/>
    </xf>
    <xf numFmtId="0" fontId="2106" fillId="0" borderId="2105" xfId="0" applyFont="1" applyBorder="1" applyAlignment="1">
      <alignment horizontal="right"/>
    </xf>
    <xf numFmtId="164" fontId="2107" fillId="0" borderId="2106" xfId="0" applyNumberFormat="1" applyFont="1" applyBorder="1" applyAlignment="1">
      <alignment horizontal="right"/>
    </xf>
    <xf numFmtId="164" fontId="2108" fillId="0" borderId="2107" xfId="0" applyNumberFormat="1" applyFont="1" applyBorder="1" applyAlignment="1">
      <alignment horizontal="right"/>
    </xf>
    <xf numFmtId="164" fontId="2109" fillId="0" borderId="2108" xfId="0" applyNumberFormat="1" applyFont="1" applyBorder="1" applyAlignment="1">
      <alignment horizontal="right"/>
    </xf>
    <xf numFmtId="164" fontId="2110" fillId="0" borderId="2109" xfId="0" applyNumberFormat="1" applyFont="1" applyBorder="1" applyAlignment="1">
      <alignment horizontal="right"/>
    </xf>
    <xf numFmtId="0" fontId="2111" fillId="0" borderId="2110" xfId="0" applyFont="1" applyBorder="1" applyAlignment="1">
      <alignment horizontal="right"/>
    </xf>
    <xf numFmtId="164" fontId="2112" fillId="0" borderId="2111" xfId="0" applyNumberFormat="1" applyFont="1" applyBorder="1" applyAlignment="1">
      <alignment horizontal="right"/>
    </xf>
    <xf numFmtId="164" fontId="2113" fillId="0" borderId="2112" xfId="0" applyNumberFormat="1" applyFont="1" applyBorder="1" applyAlignment="1">
      <alignment horizontal="right"/>
    </xf>
    <xf numFmtId="164" fontId="2114" fillId="0" borderId="2113" xfId="0" applyNumberFormat="1" applyFont="1" applyBorder="1" applyAlignment="1">
      <alignment horizontal="right"/>
    </xf>
    <xf numFmtId="164" fontId="2115" fillId="0" borderId="2114" xfId="0" applyNumberFormat="1" applyFont="1" applyBorder="1" applyAlignment="1">
      <alignment horizontal="right"/>
    </xf>
    <xf numFmtId="0" fontId="2116" fillId="0" borderId="2115" xfId="0" applyFont="1" applyBorder="1"/>
    <xf numFmtId="0" fontId="2117" fillId="0" borderId="2116" xfId="0" applyFont="1" applyBorder="1" applyAlignment="1">
      <alignment horizontal="right"/>
    </xf>
    <xf numFmtId="0" fontId="2118" fillId="0" borderId="2117" xfId="0" applyFont="1" applyBorder="1" applyAlignment="1">
      <alignment horizontal="right"/>
    </xf>
    <xf numFmtId="164" fontId="2119" fillId="0" borderId="2118" xfId="0" applyNumberFormat="1" applyFont="1" applyBorder="1" applyAlignment="1">
      <alignment horizontal="right"/>
    </xf>
    <xf numFmtId="164" fontId="2120" fillId="0" borderId="2119" xfId="0" applyNumberFormat="1" applyFont="1" applyBorder="1" applyAlignment="1">
      <alignment horizontal="right"/>
    </xf>
    <xf numFmtId="164" fontId="2121" fillId="0" borderId="2120" xfId="0" applyNumberFormat="1" applyFont="1" applyBorder="1" applyAlignment="1">
      <alignment horizontal="right"/>
    </xf>
    <xf numFmtId="164" fontId="2122" fillId="0" borderId="2121" xfId="0" applyNumberFormat="1" applyFont="1" applyBorder="1" applyAlignment="1">
      <alignment horizontal="right"/>
    </xf>
    <xf numFmtId="0" fontId="2123" fillId="0" borderId="2122" xfId="0" applyFont="1" applyBorder="1" applyAlignment="1">
      <alignment horizontal="right"/>
    </xf>
    <xf numFmtId="164" fontId="2124" fillId="0" borderId="2123" xfId="0" applyNumberFormat="1" applyFont="1" applyBorder="1" applyAlignment="1">
      <alignment horizontal="right"/>
    </xf>
    <xf numFmtId="164" fontId="2125" fillId="0" borderId="2124" xfId="0" applyNumberFormat="1" applyFont="1" applyBorder="1" applyAlignment="1">
      <alignment horizontal="right"/>
    </xf>
    <xf numFmtId="164" fontId="2126" fillId="0" borderId="2125" xfId="0" applyNumberFormat="1" applyFont="1" applyBorder="1" applyAlignment="1">
      <alignment horizontal="right"/>
    </xf>
    <xf numFmtId="164" fontId="2127" fillId="0" borderId="2126" xfId="0" applyNumberFormat="1" applyFont="1" applyBorder="1" applyAlignment="1">
      <alignment horizontal="right"/>
    </xf>
    <xf numFmtId="0" fontId="2128" fillId="0" borderId="2127" xfId="0" applyFont="1" applyBorder="1" applyAlignment="1">
      <alignment horizontal="right"/>
    </xf>
    <xf numFmtId="164" fontId="2129" fillId="0" borderId="2128" xfId="0" applyNumberFormat="1" applyFont="1" applyBorder="1" applyAlignment="1">
      <alignment horizontal="right"/>
    </xf>
    <xf numFmtId="164" fontId="2130" fillId="0" borderId="2129" xfId="0" applyNumberFormat="1" applyFont="1" applyBorder="1" applyAlignment="1">
      <alignment horizontal="right"/>
    </xf>
    <xf numFmtId="164" fontId="2131" fillId="0" borderId="2130" xfId="0" applyNumberFormat="1" applyFont="1" applyBorder="1" applyAlignment="1">
      <alignment horizontal="right"/>
    </xf>
    <xf numFmtId="164" fontId="2132" fillId="0" borderId="2131" xfId="0" applyNumberFormat="1" applyFont="1" applyBorder="1" applyAlignment="1">
      <alignment horizontal="right"/>
    </xf>
    <xf numFmtId="0" fontId="2133" fillId="0" borderId="2132" xfId="0" applyFont="1" applyBorder="1"/>
    <xf numFmtId="0" fontId="2134" fillId="0" borderId="2133" xfId="0" applyFont="1" applyBorder="1" applyAlignment="1">
      <alignment horizontal="right"/>
    </xf>
    <xf numFmtId="0" fontId="2135" fillId="0" borderId="2134" xfId="0" applyFont="1" applyBorder="1" applyAlignment="1">
      <alignment horizontal="right"/>
    </xf>
    <xf numFmtId="164" fontId="2136" fillId="0" borderId="2135" xfId="0" applyNumberFormat="1" applyFont="1" applyBorder="1" applyAlignment="1">
      <alignment horizontal="right"/>
    </xf>
    <xf numFmtId="164" fontId="2137" fillId="0" borderId="2136" xfId="0" applyNumberFormat="1" applyFont="1" applyBorder="1" applyAlignment="1">
      <alignment horizontal="right"/>
    </xf>
    <xf numFmtId="164" fontId="2138" fillId="0" borderId="2137" xfId="0" applyNumberFormat="1" applyFont="1" applyBorder="1" applyAlignment="1">
      <alignment horizontal="right"/>
    </xf>
    <xf numFmtId="164" fontId="2139" fillId="0" borderId="2138" xfId="0" applyNumberFormat="1" applyFont="1" applyBorder="1" applyAlignment="1">
      <alignment horizontal="right"/>
    </xf>
    <xf numFmtId="0" fontId="2140" fillId="0" borderId="2139" xfId="0" applyFont="1" applyBorder="1" applyAlignment="1">
      <alignment horizontal="right"/>
    </xf>
    <xf numFmtId="164" fontId="2141" fillId="0" borderId="2140" xfId="0" applyNumberFormat="1" applyFont="1" applyBorder="1" applyAlignment="1">
      <alignment horizontal="right"/>
    </xf>
    <xf numFmtId="164" fontId="2142" fillId="0" borderId="2141" xfId="0" applyNumberFormat="1" applyFont="1" applyBorder="1" applyAlignment="1">
      <alignment horizontal="right"/>
    </xf>
    <xf numFmtId="164" fontId="2143" fillId="0" borderId="2142" xfId="0" applyNumberFormat="1" applyFont="1" applyBorder="1" applyAlignment="1">
      <alignment horizontal="right"/>
    </xf>
    <xf numFmtId="164" fontId="2144" fillId="0" borderId="2143" xfId="0" applyNumberFormat="1" applyFont="1" applyBorder="1" applyAlignment="1">
      <alignment horizontal="right"/>
    </xf>
    <xf numFmtId="0" fontId="2145" fillId="0" borderId="2144" xfId="0" applyFont="1" applyBorder="1" applyAlignment="1">
      <alignment horizontal="right"/>
    </xf>
    <xf numFmtId="164" fontId="2146" fillId="0" borderId="2145" xfId="0" applyNumberFormat="1" applyFont="1" applyBorder="1" applyAlignment="1">
      <alignment horizontal="right"/>
    </xf>
    <xf numFmtId="164" fontId="2147" fillId="0" borderId="2146" xfId="0" applyNumberFormat="1" applyFont="1" applyBorder="1" applyAlignment="1">
      <alignment horizontal="right"/>
    </xf>
    <xf numFmtId="164" fontId="2148" fillId="0" borderId="2147" xfId="0" applyNumberFormat="1" applyFont="1" applyBorder="1" applyAlignment="1">
      <alignment horizontal="right"/>
    </xf>
    <xf numFmtId="164" fontId="2149" fillId="0" borderId="2148" xfId="0" applyNumberFormat="1" applyFont="1" applyBorder="1" applyAlignment="1">
      <alignment horizontal="right"/>
    </xf>
    <xf numFmtId="0" fontId="2150" fillId="0" borderId="2149" xfId="0" applyFont="1" applyBorder="1" applyAlignment="1">
      <alignment horizontal="right"/>
    </xf>
    <xf numFmtId="164" fontId="2151" fillId="0" borderId="2150" xfId="0" applyNumberFormat="1" applyFont="1" applyBorder="1" applyAlignment="1">
      <alignment horizontal="right"/>
    </xf>
    <xf numFmtId="164" fontId="2152" fillId="0" borderId="2151" xfId="0" applyNumberFormat="1" applyFont="1" applyBorder="1" applyAlignment="1">
      <alignment horizontal="right"/>
    </xf>
    <xf numFmtId="164" fontId="2153" fillId="0" borderId="2152" xfId="0" applyNumberFormat="1" applyFont="1" applyBorder="1" applyAlignment="1">
      <alignment horizontal="right"/>
    </xf>
    <xf numFmtId="164" fontId="2154" fillId="0" borderId="2153" xfId="0" applyNumberFormat="1" applyFont="1" applyBorder="1" applyAlignment="1">
      <alignment horizontal="right"/>
    </xf>
    <xf numFmtId="0" fontId="2155" fillId="0" borderId="2154" xfId="0" applyFont="1" applyBorder="1" applyAlignment="1">
      <alignment horizontal="right"/>
    </xf>
    <xf numFmtId="164" fontId="2156" fillId="0" borderId="2155" xfId="0" applyNumberFormat="1" applyFont="1" applyBorder="1" applyAlignment="1">
      <alignment horizontal="right"/>
    </xf>
    <xf numFmtId="164" fontId="2157" fillId="0" borderId="2156" xfId="0" applyNumberFormat="1" applyFont="1" applyBorder="1" applyAlignment="1">
      <alignment horizontal="right"/>
    </xf>
    <xf numFmtId="164" fontId="2158" fillId="0" borderId="2157" xfId="0" applyNumberFormat="1" applyFont="1" applyBorder="1" applyAlignment="1">
      <alignment horizontal="right"/>
    </xf>
    <xf numFmtId="164" fontId="2159" fillId="0" borderId="2158" xfId="0" applyNumberFormat="1" applyFont="1" applyBorder="1" applyAlignment="1">
      <alignment horizontal="right"/>
    </xf>
    <xf numFmtId="0" fontId="2160" fillId="0" borderId="2159" xfId="0" applyFont="1" applyBorder="1"/>
    <xf numFmtId="0" fontId="2161" fillId="0" borderId="2160" xfId="0" applyFont="1" applyBorder="1" applyAlignment="1">
      <alignment horizontal="right"/>
    </xf>
    <xf numFmtId="0" fontId="2162" fillId="0" borderId="2161" xfId="0" applyFont="1" applyBorder="1" applyAlignment="1">
      <alignment horizontal="right"/>
    </xf>
    <xf numFmtId="164" fontId="2163" fillId="0" borderId="2162" xfId="0" applyNumberFormat="1" applyFont="1" applyBorder="1" applyAlignment="1">
      <alignment horizontal="right"/>
    </xf>
    <xf numFmtId="164" fontId="2164" fillId="0" borderId="2163" xfId="0" applyNumberFormat="1" applyFont="1" applyBorder="1" applyAlignment="1">
      <alignment horizontal="right"/>
    </xf>
    <xf numFmtId="164" fontId="2165" fillId="0" borderId="2164" xfId="0" applyNumberFormat="1" applyFont="1" applyBorder="1" applyAlignment="1">
      <alignment horizontal="right"/>
    </xf>
    <xf numFmtId="164" fontId="2166" fillId="0" borderId="2165" xfId="0" applyNumberFormat="1" applyFont="1" applyBorder="1" applyAlignment="1">
      <alignment horizontal="right"/>
    </xf>
    <xf numFmtId="0" fontId="2167" fillId="0" borderId="2166" xfId="0" applyFont="1" applyBorder="1" applyAlignment="1">
      <alignment horizontal="right"/>
    </xf>
    <xf numFmtId="164" fontId="2168" fillId="0" borderId="2167" xfId="0" applyNumberFormat="1" applyFont="1" applyBorder="1" applyAlignment="1">
      <alignment horizontal="right"/>
    </xf>
    <xf numFmtId="164" fontId="2169" fillId="0" borderId="2168" xfId="0" applyNumberFormat="1" applyFont="1" applyBorder="1" applyAlignment="1">
      <alignment horizontal="right"/>
    </xf>
    <xf numFmtId="164" fontId="2170" fillId="0" borderId="2169" xfId="0" applyNumberFormat="1" applyFont="1" applyBorder="1" applyAlignment="1">
      <alignment horizontal="right"/>
    </xf>
    <xf numFmtId="164" fontId="2171" fillId="0" borderId="2170" xfId="0" applyNumberFormat="1" applyFont="1" applyBorder="1" applyAlignment="1">
      <alignment horizontal="right"/>
    </xf>
    <xf numFmtId="0" fontId="2172" fillId="0" borderId="2171" xfId="0" applyFont="1" applyBorder="1" applyAlignment="1">
      <alignment horizontal="right"/>
    </xf>
    <xf numFmtId="164" fontId="2173" fillId="0" borderId="2172" xfId="0" applyNumberFormat="1" applyFont="1" applyBorder="1" applyAlignment="1">
      <alignment horizontal="right"/>
    </xf>
    <xf numFmtId="164" fontId="2174" fillId="0" borderId="2173" xfId="0" applyNumberFormat="1" applyFont="1" applyBorder="1" applyAlignment="1">
      <alignment horizontal="right"/>
    </xf>
    <xf numFmtId="164" fontId="2175" fillId="0" borderId="2174" xfId="0" applyNumberFormat="1" applyFont="1" applyBorder="1" applyAlignment="1">
      <alignment horizontal="right"/>
    </xf>
    <xf numFmtId="164" fontId="2176" fillId="0" borderId="2175" xfId="0" applyNumberFormat="1" applyFont="1" applyBorder="1" applyAlignment="1">
      <alignment horizontal="right"/>
    </xf>
    <xf numFmtId="0" fontId="2177" fillId="0" borderId="2176" xfId="0" applyFont="1" applyBorder="1" applyAlignment="1">
      <alignment horizontal="right"/>
    </xf>
    <xf numFmtId="164" fontId="2178" fillId="0" borderId="2177" xfId="0" applyNumberFormat="1" applyFont="1" applyBorder="1" applyAlignment="1">
      <alignment horizontal="right"/>
    </xf>
    <xf numFmtId="164" fontId="2179" fillId="0" borderId="2178" xfId="0" applyNumberFormat="1" applyFont="1" applyBorder="1" applyAlignment="1">
      <alignment horizontal="right"/>
    </xf>
    <xf numFmtId="164" fontId="2180" fillId="0" borderId="2179" xfId="0" applyNumberFormat="1" applyFont="1" applyBorder="1" applyAlignment="1">
      <alignment horizontal="right"/>
    </xf>
    <xf numFmtId="164" fontId="2181" fillId="0" borderId="2180" xfId="0" applyNumberFormat="1" applyFont="1" applyBorder="1" applyAlignment="1">
      <alignment horizontal="right"/>
    </xf>
    <xf numFmtId="0" fontId="2182" fillId="0" borderId="2181" xfId="0" applyFont="1" applyBorder="1"/>
    <xf numFmtId="0" fontId="2183" fillId="0" borderId="2182" xfId="0" applyFont="1" applyBorder="1" applyAlignment="1">
      <alignment horizontal="right"/>
    </xf>
    <xf numFmtId="0" fontId="2184" fillId="0" borderId="2183" xfId="0" applyFont="1" applyBorder="1" applyAlignment="1">
      <alignment horizontal="right"/>
    </xf>
    <xf numFmtId="164" fontId="2185" fillId="0" borderId="2184" xfId="0" applyNumberFormat="1" applyFont="1" applyBorder="1" applyAlignment="1">
      <alignment horizontal="right"/>
    </xf>
    <xf numFmtId="164" fontId="2186" fillId="0" borderId="2185" xfId="0" applyNumberFormat="1" applyFont="1" applyBorder="1" applyAlignment="1">
      <alignment horizontal="right"/>
    </xf>
    <xf numFmtId="164" fontId="2187" fillId="0" borderId="2186" xfId="0" applyNumberFormat="1" applyFont="1" applyBorder="1" applyAlignment="1">
      <alignment horizontal="right"/>
    </xf>
    <xf numFmtId="164" fontId="2188" fillId="0" borderId="2187" xfId="0" applyNumberFormat="1" applyFont="1" applyBorder="1" applyAlignment="1">
      <alignment horizontal="right"/>
    </xf>
    <xf numFmtId="0" fontId="2189" fillId="0" borderId="2188" xfId="0" applyFont="1" applyBorder="1"/>
    <xf numFmtId="0" fontId="2190" fillId="0" borderId="2189" xfId="0" applyFont="1" applyBorder="1"/>
    <xf numFmtId="0" fontId="2195" fillId="0" borderId="2194" xfId="0" applyFont="1" applyBorder="1"/>
    <xf numFmtId="0" fontId="2196" fillId="0" borderId="2195" xfId="0" applyFont="1" applyBorder="1" applyAlignment="1">
      <alignment horizontal="right"/>
    </xf>
    <xf numFmtId="0" fontId="2197" fillId="0" borderId="2196" xfId="0" applyFont="1" applyBorder="1" applyAlignment="1">
      <alignment horizontal="right"/>
    </xf>
    <xf numFmtId="0" fontId="2198" fillId="0" borderId="2197" xfId="0" applyFont="1" applyBorder="1" applyAlignment="1">
      <alignment horizontal="right"/>
    </xf>
    <xf numFmtId="0" fontId="2199" fillId="0" borderId="2198" xfId="0" applyFont="1" applyBorder="1" applyAlignment="1">
      <alignment horizontal="right"/>
    </xf>
    <xf numFmtId="0" fontId="2200" fillId="0" borderId="2199" xfId="0" applyFont="1" applyBorder="1" applyAlignment="1">
      <alignment horizontal="right"/>
    </xf>
    <xf numFmtId="0" fontId="2201" fillId="0" borderId="2200" xfId="0" applyFont="1" applyBorder="1"/>
    <xf numFmtId="0" fontId="2202" fillId="0" borderId="2201" xfId="0" applyFont="1" applyBorder="1"/>
    <xf numFmtId="0" fontId="2203" fillId="0" borderId="2202" xfId="0" applyFont="1" applyBorder="1"/>
    <xf numFmtId="0" fontId="2204" fillId="0" borderId="2203" xfId="0" applyFont="1" applyBorder="1"/>
    <xf numFmtId="0" fontId="2205" fillId="0" borderId="2204" xfId="0" applyFont="1" applyBorder="1" applyAlignment="1">
      <alignment horizontal="right"/>
    </xf>
    <xf numFmtId="164" fontId="2206" fillId="0" borderId="2205" xfId="0" applyNumberFormat="1" applyFont="1" applyBorder="1" applyAlignment="1">
      <alignment horizontal="right"/>
    </xf>
    <xf numFmtId="164" fontId="2207" fillId="0" borderId="2206" xfId="0" applyNumberFormat="1" applyFont="1" applyBorder="1" applyAlignment="1">
      <alignment horizontal="right"/>
    </xf>
    <xf numFmtId="164" fontId="2208" fillId="0" borderId="2207" xfId="0" applyNumberFormat="1" applyFont="1" applyBorder="1" applyAlignment="1">
      <alignment horizontal="right"/>
    </xf>
    <xf numFmtId="164" fontId="2209" fillId="0" borderId="2208" xfId="0" applyNumberFormat="1" applyFont="1" applyBorder="1" applyAlignment="1">
      <alignment horizontal="right"/>
    </xf>
    <xf numFmtId="0" fontId="2210" fillId="0" borderId="2209" xfId="0" applyFont="1" applyBorder="1" applyAlignment="1">
      <alignment horizontal="right"/>
    </xf>
    <xf numFmtId="164" fontId="2211" fillId="0" borderId="2210" xfId="0" applyNumberFormat="1" applyFont="1" applyBorder="1" applyAlignment="1">
      <alignment horizontal="right"/>
    </xf>
    <xf numFmtId="164" fontId="2212" fillId="0" borderId="2211" xfId="0" applyNumberFormat="1" applyFont="1" applyBorder="1" applyAlignment="1">
      <alignment horizontal="right"/>
    </xf>
    <xf numFmtId="164" fontId="2213" fillId="0" borderId="2212" xfId="0" applyNumberFormat="1" applyFont="1" applyBorder="1" applyAlignment="1">
      <alignment horizontal="right"/>
    </xf>
    <xf numFmtId="164" fontId="2214" fillId="0" borderId="2213" xfId="0" applyNumberFormat="1" applyFont="1" applyBorder="1" applyAlignment="1">
      <alignment horizontal="right"/>
    </xf>
    <xf numFmtId="0" fontId="2215" fillId="0" borderId="2214" xfId="0" applyFont="1" applyBorder="1" applyAlignment="1">
      <alignment horizontal="right"/>
    </xf>
    <xf numFmtId="164" fontId="2216" fillId="0" borderId="2215" xfId="0" applyNumberFormat="1" applyFont="1" applyBorder="1" applyAlignment="1">
      <alignment horizontal="right"/>
    </xf>
    <xf numFmtId="164" fontId="2217" fillId="0" borderId="2216" xfId="0" applyNumberFormat="1" applyFont="1" applyBorder="1" applyAlignment="1">
      <alignment horizontal="right"/>
    </xf>
    <xf numFmtId="164" fontId="2218" fillId="0" borderId="2217" xfId="0" applyNumberFormat="1" applyFont="1" applyBorder="1" applyAlignment="1">
      <alignment horizontal="right"/>
    </xf>
    <xf numFmtId="164" fontId="2219" fillId="0" borderId="2218" xfId="0" applyNumberFormat="1" applyFont="1" applyBorder="1" applyAlignment="1">
      <alignment horizontal="right"/>
    </xf>
    <xf numFmtId="0" fontId="2220" fillId="0" borderId="2219" xfId="0" applyFont="1" applyBorder="1" applyAlignment="1">
      <alignment horizontal="right"/>
    </xf>
    <xf numFmtId="164" fontId="2221" fillId="0" borderId="2220" xfId="0" applyNumberFormat="1" applyFont="1" applyBorder="1" applyAlignment="1">
      <alignment horizontal="right"/>
    </xf>
    <xf numFmtId="164" fontId="2222" fillId="0" borderId="2221" xfId="0" applyNumberFormat="1" applyFont="1" applyBorder="1" applyAlignment="1">
      <alignment horizontal="right"/>
    </xf>
    <xf numFmtId="164" fontId="2223" fillId="0" borderId="2222" xfId="0" applyNumberFormat="1" applyFont="1" applyBorder="1" applyAlignment="1">
      <alignment horizontal="right"/>
    </xf>
    <xf numFmtId="164" fontId="2224" fillId="0" borderId="2223" xfId="0" applyNumberFormat="1" applyFont="1" applyBorder="1" applyAlignment="1">
      <alignment horizontal="right"/>
    </xf>
    <xf numFmtId="0" fontId="2225" fillId="0" borderId="2224" xfId="0" applyFont="1" applyBorder="1"/>
    <xf numFmtId="0" fontId="2226" fillId="0" borderId="2225" xfId="0" applyFont="1" applyBorder="1"/>
    <xf numFmtId="0" fontId="2231" fillId="0" borderId="2230" xfId="0" applyFont="1" applyBorder="1"/>
    <xf numFmtId="0" fontId="2232" fillId="0" borderId="2231" xfId="0" applyFont="1" applyBorder="1" applyAlignment="1">
      <alignment horizontal="right"/>
    </xf>
    <xf numFmtId="0" fontId="2233" fillId="0" borderId="2232" xfId="0" applyFont="1" applyBorder="1" applyAlignment="1">
      <alignment horizontal="right"/>
    </xf>
    <xf numFmtId="0" fontId="2234" fillId="0" borderId="2233" xfId="0" applyFont="1" applyBorder="1" applyAlignment="1">
      <alignment horizontal="right"/>
    </xf>
    <xf numFmtId="0" fontId="2235" fillId="0" borderId="2234" xfId="0" applyFont="1" applyBorder="1" applyAlignment="1">
      <alignment horizontal="right"/>
    </xf>
    <xf numFmtId="0" fontId="2236" fillId="0" borderId="2235" xfId="0" applyFont="1" applyBorder="1" applyAlignment="1">
      <alignment horizontal="right"/>
    </xf>
    <xf numFmtId="0" fontId="2237" fillId="0" borderId="2236" xfId="0" applyFont="1" applyBorder="1"/>
    <xf numFmtId="0" fontId="2238" fillId="0" borderId="2237" xfId="0" applyFont="1" applyBorder="1"/>
    <xf numFmtId="0" fontId="2239" fillId="0" borderId="2238" xfId="0" applyFont="1" applyBorder="1"/>
    <xf numFmtId="0" fontId="2240" fillId="0" borderId="2239" xfId="0" applyFont="1" applyBorder="1"/>
    <xf numFmtId="0" fontId="2241" fillId="0" borderId="2240" xfId="0" applyFont="1" applyBorder="1" applyAlignment="1">
      <alignment horizontal="right"/>
    </xf>
    <xf numFmtId="164" fontId="2242" fillId="0" borderId="2241" xfId="0" applyNumberFormat="1" applyFont="1" applyBorder="1" applyAlignment="1">
      <alignment horizontal="right"/>
    </xf>
    <xf numFmtId="164" fontId="2243" fillId="0" borderId="2242" xfId="0" applyNumberFormat="1" applyFont="1" applyBorder="1" applyAlignment="1">
      <alignment horizontal="right"/>
    </xf>
    <xf numFmtId="164" fontId="2244" fillId="0" borderId="2243" xfId="0" applyNumberFormat="1" applyFont="1" applyBorder="1" applyAlignment="1">
      <alignment horizontal="right"/>
    </xf>
    <xf numFmtId="164" fontId="2245" fillId="0" borderId="2244" xfId="0" applyNumberFormat="1" applyFont="1" applyBorder="1" applyAlignment="1">
      <alignment horizontal="right"/>
    </xf>
    <xf numFmtId="0" fontId="2246" fillId="0" borderId="2245" xfId="0" applyFont="1" applyBorder="1" applyAlignment="1">
      <alignment horizontal="right"/>
    </xf>
    <xf numFmtId="164" fontId="2247" fillId="0" borderId="2246" xfId="0" applyNumberFormat="1" applyFont="1" applyBorder="1" applyAlignment="1">
      <alignment horizontal="right"/>
    </xf>
    <xf numFmtId="164" fontId="2248" fillId="0" borderId="2247" xfId="0" applyNumberFormat="1" applyFont="1" applyBorder="1" applyAlignment="1">
      <alignment horizontal="right"/>
    </xf>
    <xf numFmtId="164" fontId="2249" fillId="0" borderId="2248" xfId="0" applyNumberFormat="1" applyFont="1" applyBorder="1" applyAlignment="1">
      <alignment horizontal="right"/>
    </xf>
    <xf numFmtId="164" fontId="2250" fillId="0" borderId="2249" xfId="0" applyNumberFormat="1" applyFont="1" applyBorder="1" applyAlignment="1">
      <alignment horizontal="right"/>
    </xf>
    <xf numFmtId="0" fontId="2251" fillId="0" borderId="2250" xfId="0" applyFont="1" applyBorder="1"/>
    <xf numFmtId="0" fontId="2252" fillId="0" borderId="2251" xfId="0" applyFont="1" applyBorder="1" applyAlignment="1">
      <alignment horizontal="right"/>
    </xf>
    <xf numFmtId="0" fontId="2253" fillId="0" borderId="2252" xfId="0" applyFont="1" applyBorder="1" applyAlignment="1">
      <alignment horizontal="right"/>
    </xf>
    <xf numFmtId="164" fontId="2254" fillId="0" borderId="2253" xfId="0" applyNumberFormat="1" applyFont="1" applyBorder="1" applyAlignment="1">
      <alignment horizontal="right"/>
    </xf>
    <xf numFmtId="164" fontId="2255" fillId="0" borderId="2254" xfId="0" applyNumberFormat="1" applyFont="1" applyBorder="1" applyAlignment="1">
      <alignment horizontal="right"/>
    </xf>
    <xf numFmtId="164" fontId="2256" fillId="0" borderId="2255" xfId="0" applyNumberFormat="1" applyFont="1" applyBorder="1" applyAlignment="1">
      <alignment horizontal="right"/>
    </xf>
    <xf numFmtId="164" fontId="2257" fillId="0" borderId="2256" xfId="0" applyNumberFormat="1" applyFont="1" applyBorder="1" applyAlignment="1">
      <alignment horizontal="right"/>
    </xf>
    <xf numFmtId="0" fontId="2258" fillId="0" borderId="2257" xfId="0" applyFont="1" applyBorder="1" applyAlignment="1">
      <alignment horizontal="right"/>
    </xf>
    <xf numFmtId="164" fontId="2259" fillId="0" borderId="2258" xfId="0" applyNumberFormat="1" applyFont="1" applyBorder="1" applyAlignment="1">
      <alignment horizontal="right"/>
    </xf>
    <xf numFmtId="164" fontId="2260" fillId="0" borderId="2259" xfId="0" applyNumberFormat="1" applyFont="1" applyBorder="1" applyAlignment="1">
      <alignment horizontal="right"/>
    </xf>
    <xf numFmtId="164" fontId="2261" fillId="0" borderId="2260" xfId="0" applyNumberFormat="1" applyFont="1" applyBorder="1" applyAlignment="1">
      <alignment horizontal="right"/>
    </xf>
    <xf numFmtId="164" fontId="2262" fillId="0" borderId="2261" xfId="0" applyNumberFormat="1" applyFont="1" applyBorder="1" applyAlignment="1">
      <alignment horizontal="right"/>
    </xf>
    <xf numFmtId="0" fontId="2263" fillId="0" borderId="2262" xfId="0" applyFont="1" applyBorder="1" applyAlignment="1">
      <alignment horizontal="right"/>
    </xf>
    <xf numFmtId="164" fontId="2264" fillId="0" borderId="2263" xfId="0" applyNumberFormat="1" applyFont="1" applyBorder="1" applyAlignment="1">
      <alignment horizontal="right"/>
    </xf>
    <xf numFmtId="164" fontId="2265" fillId="0" borderId="2264" xfId="0" applyNumberFormat="1" applyFont="1" applyBorder="1" applyAlignment="1">
      <alignment horizontal="right"/>
    </xf>
    <xf numFmtId="164" fontId="2266" fillId="0" borderId="2265" xfId="0" applyNumberFormat="1" applyFont="1" applyBorder="1" applyAlignment="1">
      <alignment horizontal="right"/>
    </xf>
    <xf numFmtId="164" fontId="2267" fillId="0" borderId="2266" xfId="0" applyNumberFormat="1" applyFont="1" applyBorder="1" applyAlignment="1">
      <alignment horizontal="right"/>
    </xf>
    <xf numFmtId="0" fontId="2268" fillId="0" borderId="2267" xfId="0" applyFont="1" applyBorder="1"/>
    <xf numFmtId="0" fontId="2269" fillId="0" borderId="2268" xfId="0" applyFont="1" applyBorder="1" applyAlignment="1">
      <alignment horizontal="right"/>
    </xf>
    <xf numFmtId="0" fontId="2270" fillId="0" borderId="2269" xfId="0" applyFont="1" applyBorder="1" applyAlignment="1">
      <alignment horizontal="right"/>
    </xf>
    <xf numFmtId="164" fontId="2271" fillId="0" borderId="2270" xfId="0" applyNumberFormat="1" applyFont="1" applyBorder="1" applyAlignment="1">
      <alignment horizontal="right"/>
    </xf>
    <xf numFmtId="164" fontId="2272" fillId="0" borderId="2271" xfId="0" applyNumberFormat="1" applyFont="1" applyBorder="1" applyAlignment="1">
      <alignment horizontal="right"/>
    </xf>
    <xf numFmtId="164" fontId="2273" fillId="0" borderId="2272" xfId="0" applyNumberFormat="1" applyFont="1" applyBorder="1" applyAlignment="1">
      <alignment horizontal="right"/>
    </xf>
    <xf numFmtId="164" fontId="2274" fillId="0" borderId="2273" xfId="0" applyNumberFormat="1" applyFont="1" applyBorder="1" applyAlignment="1">
      <alignment horizontal="right"/>
    </xf>
    <xf numFmtId="0" fontId="2275" fillId="0" borderId="2274" xfId="0" applyFont="1" applyBorder="1" applyAlignment="1">
      <alignment horizontal="right"/>
    </xf>
    <xf numFmtId="164" fontId="2276" fillId="0" borderId="2275" xfId="0" applyNumberFormat="1" applyFont="1" applyBorder="1" applyAlignment="1">
      <alignment horizontal="right"/>
    </xf>
    <xf numFmtId="164" fontId="2277" fillId="0" borderId="2276" xfId="0" applyNumberFormat="1" applyFont="1" applyBorder="1" applyAlignment="1">
      <alignment horizontal="right"/>
    </xf>
    <xf numFmtId="164" fontId="2278" fillId="0" borderId="2277" xfId="0" applyNumberFormat="1" applyFont="1" applyBorder="1" applyAlignment="1">
      <alignment horizontal="right"/>
    </xf>
    <xf numFmtId="164" fontId="2279" fillId="0" borderId="2278" xfId="0" applyNumberFormat="1" applyFont="1" applyBorder="1" applyAlignment="1">
      <alignment horizontal="right"/>
    </xf>
    <xf numFmtId="0" fontId="2280" fillId="0" borderId="2279" xfId="0" applyFont="1" applyBorder="1" applyAlignment="1">
      <alignment horizontal="right"/>
    </xf>
    <xf numFmtId="164" fontId="2281" fillId="0" borderId="2280" xfId="0" applyNumberFormat="1" applyFont="1" applyBorder="1" applyAlignment="1">
      <alignment horizontal="right"/>
    </xf>
    <xf numFmtId="164" fontId="2282" fillId="0" borderId="2281" xfId="0" applyNumberFormat="1" applyFont="1" applyBorder="1" applyAlignment="1">
      <alignment horizontal="right"/>
    </xf>
    <xf numFmtId="164" fontId="2283" fillId="0" borderId="2282" xfId="0" applyNumberFormat="1" applyFont="1" applyBorder="1" applyAlignment="1">
      <alignment horizontal="right"/>
    </xf>
    <xf numFmtId="164" fontId="2284" fillId="0" borderId="2283" xfId="0" applyNumberFormat="1" applyFont="1" applyBorder="1" applyAlignment="1">
      <alignment horizontal="right"/>
    </xf>
    <xf numFmtId="0" fontId="2285" fillId="0" borderId="2284" xfId="0" applyFont="1" applyBorder="1" applyAlignment="1">
      <alignment horizontal="right"/>
    </xf>
    <xf numFmtId="164" fontId="2286" fillId="0" borderId="2285" xfId="0" applyNumberFormat="1" applyFont="1" applyBorder="1" applyAlignment="1">
      <alignment horizontal="right"/>
    </xf>
    <xf numFmtId="164" fontId="2287" fillId="0" borderId="2286" xfId="0" applyNumberFormat="1" applyFont="1" applyBorder="1" applyAlignment="1">
      <alignment horizontal="right"/>
    </xf>
    <xf numFmtId="164" fontId="2288" fillId="0" borderId="2287" xfId="0" applyNumberFormat="1" applyFont="1" applyBorder="1" applyAlignment="1">
      <alignment horizontal="right"/>
    </xf>
    <xf numFmtId="164" fontId="2289" fillId="0" borderId="2288" xfId="0" applyNumberFormat="1" applyFont="1" applyBorder="1" applyAlignment="1">
      <alignment horizontal="right"/>
    </xf>
    <xf numFmtId="0" fontId="2290" fillId="0" borderId="2289" xfId="0" applyFont="1" applyBorder="1"/>
    <xf numFmtId="0" fontId="2291" fillId="0" borderId="2290" xfId="0" applyFont="1" applyBorder="1" applyAlignment="1">
      <alignment horizontal="right"/>
    </xf>
    <xf numFmtId="0" fontId="2292" fillId="0" borderId="2291" xfId="0" applyFont="1" applyBorder="1" applyAlignment="1">
      <alignment horizontal="right"/>
    </xf>
    <xf numFmtId="164" fontId="2293" fillId="0" borderId="2292" xfId="0" applyNumberFormat="1" applyFont="1" applyBorder="1" applyAlignment="1">
      <alignment horizontal="right"/>
    </xf>
    <xf numFmtId="164" fontId="2294" fillId="0" borderId="2293" xfId="0" applyNumberFormat="1" applyFont="1" applyBorder="1" applyAlignment="1">
      <alignment horizontal="right"/>
    </xf>
    <xf numFmtId="164" fontId="2295" fillId="0" borderId="2294" xfId="0" applyNumberFormat="1" applyFont="1" applyBorder="1" applyAlignment="1">
      <alignment horizontal="right"/>
    </xf>
    <xf numFmtId="164" fontId="2296" fillId="0" borderId="2295" xfId="0" applyNumberFormat="1" applyFont="1" applyBorder="1" applyAlignment="1">
      <alignment horizontal="right"/>
    </xf>
    <xf numFmtId="0" fontId="2297" fillId="0" borderId="2296" xfId="0" applyFont="1" applyBorder="1" applyAlignment="1">
      <alignment horizontal="right"/>
    </xf>
    <xf numFmtId="164" fontId="2298" fillId="0" borderId="2297" xfId="0" applyNumberFormat="1" applyFont="1" applyBorder="1" applyAlignment="1">
      <alignment horizontal="right"/>
    </xf>
    <xf numFmtId="164" fontId="2299" fillId="0" borderId="2298" xfId="0" applyNumberFormat="1" applyFont="1" applyBorder="1" applyAlignment="1">
      <alignment horizontal="right"/>
    </xf>
    <xf numFmtId="164" fontId="2300" fillId="0" borderId="2299" xfId="0" applyNumberFormat="1" applyFont="1" applyBorder="1" applyAlignment="1">
      <alignment horizontal="right"/>
    </xf>
    <xf numFmtId="164" fontId="2301" fillId="0" borderId="2300" xfId="0" applyNumberFormat="1" applyFont="1" applyBorder="1" applyAlignment="1">
      <alignment horizontal="right"/>
    </xf>
    <xf numFmtId="0" fontId="2302" fillId="0" borderId="2301" xfId="0" applyFont="1" applyBorder="1"/>
    <xf numFmtId="0" fontId="2303" fillId="0" borderId="2302" xfId="0" applyFont="1" applyBorder="1" applyAlignment="1">
      <alignment horizontal="right"/>
    </xf>
    <xf numFmtId="0" fontId="2304" fillId="0" borderId="2303" xfId="0" applyFont="1" applyBorder="1" applyAlignment="1">
      <alignment horizontal="right"/>
    </xf>
    <xf numFmtId="164" fontId="2305" fillId="0" borderId="2304" xfId="0" applyNumberFormat="1" applyFont="1" applyBorder="1" applyAlignment="1">
      <alignment horizontal="right"/>
    </xf>
    <xf numFmtId="164" fontId="2306" fillId="0" borderId="2305" xfId="0" applyNumberFormat="1" applyFont="1" applyBorder="1" applyAlignment="1">
      <alignment horizontal="right"/>
    </xf>
    <xf numFmtId="164" fontId="2307" fillId="0" borderId="2306" xfId="0" applyNumberFormat="1" applyFont="1" applyBorder="1" applyAlignment="1">
      <alignment horizontal="right"/>
    </xf>
    <xf numFmtId="164" fontId="2308" fillId="0" borderId="2307" xfId="0" applyNumberFormat="1" applyFont="1" applyBorder="1" applyAlignment="1">
      <alignment horizontal="right"/>
    </xf>
    <xf numFmtId="0" fontId="2309" fillId="0" borderId="2308" xfId="0" applyFont="1" applyBorder="1" applyAlignment="1">
      <alignment horizontal="right"/>
    </xf>
    <xf numFmtId="164" fontId="2310" fillId="0" borderId="2309" xfId="0" applyNumberFormat="1" applyFont="1" applyBorder="1" applyAlignment="1">
      <alignment horizontal="right"/>
    </xf>
    <xf numFmtId="164" fontId="2311" fillId="0" borderId="2310" xfId="0" applyNumberFormat="1" applyFont="1" applyBorder="1" applyAlignment="1">
      <alignment horizontal="right"/>
    </xf>
    <xf numFmtId="164" fontId="2312" fillId="0" borderId="2311" xfId="0" applyNumberFormat="1" applyFont="1" applyBorder="1" applyAlignment="1">
      <alignment horizontal="right"/>
    </xf>
    <xf numFmtId="164" fontId="2313" fillId="0" borderId="2312" xfId="0" applyNumberFormat="1" applyFont="1" applyBorder="1" applyAlignment="1">
      <alignment horizontal="right"/>
    </xf>
    <xf numFmtId="0" fontId="2314" fillId="0" borderId="2313" xfId="0" applyFont="1" applyBorder="1"/>
    <xf numFmtId="0" fontId="2315" fillId="0" borderId="2314" xfId="0" applyFont="1" applyBorder="1" applyAlignment="1">
      <alignment horizontal="right"/>
    </xf>
    <xf numFmtId="0" fontId="2316" fillId="0" borderId="2315" xfId="0" applyFont="1" applyBorder="1" applyAlignment="1">
      <alignment horizontal="right"/>
    </xf>
    <xf numFmtId="164" fontId="2317" fillId="0" borderId="2316" xfId="0" applyNumberFormat="1" applyFont="1" applyBorder="1" applyAlignment="1">
      <alignment horizontal="right"/>
    </xf>
    <xf numFmtId="164" fontId="2318" fillId="0" borderId="2317" xfId="0" applyNumberFormat="1" applyFont="1" applyBorder="1" applyAlignment="1">
      <alignment horizontal="right"/>
    </xf>
    <xf numFmtId="164" fontId="2319" fillId="0" borderId="2318" xfId="0" applyNumberFormat="1" applyFont="1" applyBorder="1" applyAlignment="1">
      <alignment horizontal="right"/>
    </xf>
    <xf numFmtId="164" fontId="2320" fillId="0" borderId="2319" xfId="0" applyNumberFormat="1" applyFont="1" applyBorder="1" applyAlignment="1">
      <alignment horizontal="right"/>
    </xf>
    <xf numFmtId="0" fontId="2321" fillId="0" borderId="2320" xfId="0" applyFont="1" applyBorder="1" applyAlignment="1">
      <alignment horizontal="right"/>
    </xf>
    <xf numFmtId="164" fontId="2322" fillId="0" borderId="2321" xfId="0" applyNumberFormat="1" applyFont="1" applyBorder="1" applyAlignment="1">
      <alignment horizontal="right"/>
    </xf>
    <xf numFmtId="164" fontId="2323" fillId="0" borderId="2322" xfId="0" applyNumberFormat="1" applyFont="1" applyBorder="1" applyAlignment="1">
      <alignment horizontal="right"/>
    </xf>
    <xf numFmtId="164" fontId="2324" fillId="0" borderId="2323" xfId="0" applyNumberFormat="1" applyFont="1" applyBorder="1" applyAlignment="1">
      <alignment horizontal="right"/>
    </xf>
    <xf numFmtId="164" fontId="2325" fillId="0" borderId="2324" xfId="0" applyNumberFormat="1" applyFont="1" applyBorder="1" applyAlignment="1">
      <alignment horizontal="right"/>
    </xf>
    <xf numFmtId="0" fontId="2326" fillId="0" borderId="2325" xfId="0" applyFont="1" applyBorder="1"/>
    <xf numFmtId="0" fontId="2327" fillId="0" borderId="2326" xfId="0" applyFont="1" applyBorder="1" applyAlignment="1">
      <alignment horizontal="right"/>
    </xf>
    <xf numFmtId="0" fontId="2328" fillId="0" borderId="2327" xfId="0" applyFont="1" applyBorder="1" applyAlignment="1">
      <alignment horizontal="right"/>
    </xf>
    <xf numFmtId="164" fontId="2329" fillId="0" borderId="2328" xfId="0" applyNumberFormat="1" applyFont="1" applyBorder="1" applyAlignment="1">
      <alignment horizontal="right"/>
    </xf>
    <xf numFmtId="164" fontId="2330" fillId="0" borderId="2329" xfId="0" applyNumberFormat="1" applyFont="1" applyBorder="1" applyAlignment="1">
      <alignment horizontal="right"/>
    </xf>
    <xf numFmtId="164" fontId="2331" fillId="0" borderId="2330" xfId="0" applyNumberFormat="1" applyFont="1" applyBorder="1" applyAlignment="1">
      <alignment horizontal="right"/>
    </xf>
    <xf numFmtId="164" fontId="2332" fillId="0" borderId="2331" xfId="0" applyNumberFormat="1" applyFont="1" applyBorder="1" applyAlignment="1">
      <alignment horizontal="right"/>
    </xf>
    <xf numFmtId="0" fontId="2333" fillId="0" borderId="2332" xfId="0" applyFont="1" applyBorder="1" applyAlignment="1">
      <alignment horizontal="right"/>
    </xf>
    <xf numFmtId="164" fontId="2334" fillId="0" borderId="2333" xfId="0" applyNumberFormat="1" applyFont="1" applyBorder="1" applyAlignment="1">
      <alignment horizontal="right"/>
    </xf>
    <xf numFmtId="164" fontId="2335" fillId="0" borderId="2334" xfId="0" applyNumberFormat="1" applyFont="1" applyBorder="1" applyAlignment="1">
      <alignment horizontal="right"/>
    </xf>
    <xf numFmtId="164" fontId="2336" fillId="0" borderId="2335" xfId="0" applyNumberFormat="1" applyFont="1" applyBorder="1" applyAlignment="1">
      <alignment horizontal="right"/>
    </xf>
    <xf numFmtId="164" fontId="2337" fillId="0" borderId="2336" xfId="0" applyNumberFormat="1" applyFont="1" applyBorder="1" applyAlignment="1">
      <alignment horizontal="right"/>
    </xf>
    <xf numFmtId="0" fontId="2338" fillId="0" borderId="2337" xfId="0" applyFont="1" applyBorder="1"/>
    <xf numFmtId="0" fontId="2339" fillId="0" borderId="2338" xfId="0" applyFont="1" applyBorder="1" applyAlignment="1">
      <alignment horizontal="right"/>
    </xf>
    <xf numFmtId="0" fontId="2340" fillId="0" borderId="2339" xfId="0" applyFont="1" applyBorder="1" applyAlignment="1">
      <alignment horizontal="right"/>
    </xf>
    <xf numFmtId="164" fontId="2341" fillId="0" borderId="2340" xfId="0" applyNumberFormat="1" applyFont="1" applyBorder="1" applyAlignment="1">
      <alignment horizontal="right"/>
    </xf>
    <xf numFmtId="164" fontId="2342" fillId="0" borderId="2341" xfId="0" applyNumberFormat="1" applyFont="1" applyBorder="1" applyAlignment="1">
      <alignment horizontal="right"/>
    </xf>
    <xf numFmtId="164" fontId="2343" fillId="0" borderId="2342" xfId="0" applyNumberFormat="1" applyFont="1" applyBorder="1" applyAlignment="1">
      <alignment horizontal="right"/>
    </xf>
    <xf numFmtId="164" fontId="2344" fillId="0" borderId="2343" xfId="0" applyNumberFormat="1" applyFont="1" applyBorder="1" applyAlignment="1">
      <alignment horizontal="right"/>
    </xf>
    <xf numFmtId="0" fontId="2345" fillId="0" borderId="2344" xfId="0" applyFont="1" applyBorder="1" applyAlignment="1">
      <alignment horizontal="right"/>
    </xf>
    <xf numFmtId="164" fontId="2346" fillId="0" borderId="2345" xfId="0" applyNumberFormat="1" applyFont="1" applyBorder="1" applyAlignment="1">
      <alignment horizontal="right"/>
    </xf>
    <xf numFmtId="164" fontId="2347" fillId="0" borderId="2346" xfId="0" applyNumberFormat="1" applyFont="1" applyBorder="1" applyAlignment="1">
      <alignment horizontal="right"/>
    </xf>
    <xf numFmtId="164" fontId="2348" fillId="0" borderId="2347" xfId="0" applyNumberFormat="1" applyFont="1" applyBorder="1" applyAlignment="1">
      <alignment horizontal="right"/>
    </xf>
    <xf numFmtId="164" fontId="2349" fillId="0" borderId="2348" xfId="0" applyNumberFormat="1" applyFont="1" applyBorder="1" applyAlignment="1">
      <alignment horizontal="right"/>
    </xf>
    <xf numFmtId="0" fontId="2350" fillId="0" borderId="2349" xfId="0" applyFont="1" applyBorder="1" applyAlignment="1">
      <alignment horizontal="right"/>
    </xf>
    <xf numFmtId="164" fontId="2351" fillId="0" borderId="2350" xfId="0" applyNumberFormat="1" applyFont="1" applyBorder="1" applyAlignment="1">
      <alignment horizontal="right"/>
    </xf>
    <xf numFmtId="164" fontId="2352" fillId="0" borderId="2351" xfId="0" applyNumberFormat="1" applyFont="1" applyBorder="1" applyAlignment="1">
      <alignment horizontal="right"/>
    </xf>
    <xf numFmtId="164" fontId="2353" fillId="0" borderId="2352" xfId="0" applyNumberFormat="1" applyFont="1" applyBorder="1" applyAlignment="1">
      <alignment horizontal="right"/>
    </xf>
    <xf numFmtId="164" fontId="2354" fillId="0" borderId="2353" xfId="0" applyNumberFormat="1" applyFont="1" applyBorder="1" applyAlignment="1">
      <alignment horizontal="right"/>
    </xf>
    <xf numFmtId="0" fontId="2355" fillId="0" borderId="2354" xfId="0" applyFont="1" applyBorder="1"/>
    <xf numFmtId="0" fontId="2356" fillId="0" borderId="2355" xfId="0" applyFont="1" applyBorder="1" applyAlignment="1">
      <alignment horizontal="right"/>
    </xf>
    <xf numFmtId="0" fontId="2357" fillId="0" borderId="2356" xfId="0" applyFont="1" applyBorder="1" applyAlignment="1">
      <alignment horizontal="right"/>
    </xf>
    <xf numFmtId="164" fontId="2358" fillId="0" borderId="2357" xfId="0" applyNumberFormat="1" applyFont="1" applyBorder="1" applyAlignment="1">
      <alignment horizontal="right"/>
    </xf>
    <xf numFmtId="164" fontId="2359" fillId="0" borderId="2358" xfId="0" applyNumberFormat="1" applyFont="1" applyBorder="1" applyAlignment="1">
      <alignment horizontal="right"/>
    </xf>
    <xf numFmtId="164" fontId="2360" fillId="0" borderId="2359" xfId="0" applyNumberFormat="1" applyFont="1" applyBorder="1" applyAlignment="1">
      <alignment horizontal="right"/>
    </xf>
    <xf numFmtId="164" fontId="2361" fillId="0" borderId="2360" xfId="0" applyNumberFormat="1" applyFont="1" applyBorder="1" applyAlignment="1">
      <alignment horizontal="right"/>
    </xf>
    <xf numFmtId="0" fontId="2362" fillId="0" borderId="2361" xfId="0" applyFont="1" applyBorder="1" applyAlignment="1">
      <alignment horizontal="right"/>
    </xf>
    <xf numFmtId="164" fontId="2363" fillId="0" borderId="2362" xfId="0" applyNumberFormat="1" applyFont="1" applyBorder="1" applyAlignment="1">
      <alignment horizontal="right"/>
    </xf>
    <xf numFmtId="164" fontId="2364" fillId="0" borderId="2363" xfId="0" applyNumberFormat="1" applyFont="1" applyBorder="1" applyAlignment="1">
      <alignment horizontal="right"/>
    </xf>
    <xf numFmtId="164" fontId="2365" fillId="0" borderId="2364" xfId="0" applyNumberFormat="1" applyFont="1" applyBorder="1" applyAlignment="1">
      <alignment horizontal="right"/>
    </xf>
    <xf numFmtId="164" fontId="2366" fillId="0" borderId="2365" xfId="0" applyNumberFormat="1" applyFont="1" applyBorder="1" applyAlignment="1">
      <alignment horizontal="right"/>
    </xf>
    <xf numFmtId="0" fontId="2367" fillId="0" borderId="2366" xfId="0" applyFont="1" applyBorder="1" applyAlignment="1">
      <alignment horizontal="right"/>
    </xf>
    <xf numFmtId="164" fontId="2368" fillId="0" borderId="2367" xfId="0" applyNumberFormat="1" applyFont="1" applyBorder="1" applyAlignment="1">
      <alignment horizontal="right"/>
    </xf>
    <xf numFmtId="164" fontId="2369" fillId="0" borderId="2368" xfId="0" applyNumberFormat="1" applyFont="1" applyBorder="1" applyAlignment="1">
      <alignment horizontal="right"/>
    </xf>
    <xf numFmtId="164" fontId="2370" fillId="0" borderId="2369" xfId="0" applyNumberFormat="1" applyFont="1" applyBorder="1" applyAlignment="1">
      <alignment horizontal="right"/>
    </xf>
    <xf numFmtId="164" fontId="2371" fillId="0" borderId="2370" xfId="0" applyNumberFormat="1" applyFont="1" applyBorder="1" applyAlignment="1">
      <alignment horizontal="right"/>
    </xf>
    <xf numFmtId="0" fontId="2372" fillId="0" borderId="2371" xfId="0" applyFont="1" applyBorder="1"/>
    <xf numFmtId="0" fontId="2373" fillId="0" borderId="2372" xfId="0" applyFont="1" applyBorder="1" applyAlignment="1">
      <alignment horizontal="right"/>
    </xf>
    <xf numFmtId="0" fontId="2374" fillId="0" borderId="2373" xfId="0" applyFont="1" applyBorder="1" applyAlignment="1">
      <alignment horizontal="right"/>
    </xf>
    <xf numFmtId="164" fontId="2375" fillId="0" borderId="2374" xfId="0" applyNumberFormat="1" applyFont="1" applyBorder="1" applyAlignment="1">
      <alignment horizontal="right"/>
    </xf>
    <xf numFmtId="164" fontId="2376" fillId="0" borderId="2375" xfId="0" applyNumberFormat="1" applyFont="1" applyBorder="1" applyAlignment="1">
      <alignment horizontal="right"/>
    </xf>
    <xf numFmtId="164" fontId="2377" fillId="0" borderId="2376" xfId="0" applyNumberFormat="1" applyFont="1" applyBorder="1" applyAlignment="1">
      <alignment horizontal="right"/>
    </xf>
    <xf numFmtId="164" fontId="2378" fillId="0" borderId="2377" xfId="0" applyNumberFormat="1" applyFont="1" applyBorder="1" applyAlignment="1">
      <alignment horizontal="right"/>
    </xf>
    <xf numFmtId="0" fontId="2379" fillId="0" borderId="2378" xfId="0" applyFont="1" applyBorder="1" applyAlignment="1">
      <alignment horizontal="right"/>
    </xf>
    <xf numFmtId="164" fontId="2380" fillId="0" borderId="2379" xfId="0" applyNumberFormat="1" applyFont="1" applyBorder="1" applyAlignment="1">
      <alignment horizontal="right"/>
    </xf>
    <xf numFmtId="164" fontId="2381" fillId="0" borderId="2380" xfId="0" applyNumberFormat="1" applyFont="1" applyBorder="1" applyAlignment="1">
      <alignment horizontal="right"/>
    </xf>
    <xf numFmtId="164" fontId="2382" fillId="0" borderId="2381" xfId="0" applyNumberFormat="1" applyFont="1" applyBorder="1" applyAlignment="1">
      <alignment horizontal="right"/>
    </xf>
    <xf numFmtId="164" fontId="2383" fillId="0" borderId="2382" xfId="0" applyNumberFormat="1" applyFont="1" applyBorder="1" applyAlignment="1">
      <alignment horizontal="right"/>
    </xf>
    <xf numFmtId="0" fontId="2384" fillId="0" borderId="2383" xfId="0" applyFont="1" applyBorder="1" applyAlignment="1">
      <alignment horizontal="right"/>
    </xf>
    <xf numFmtId="164" fontId="2385" fillId="0" borderId="2384" xfId="0" applyNumberFormat="1" applyFont="1" applyBorder="1" applyAlignment="1">
      <alignment horizontal="right"/>
    </xf>
    <xf numFmtId="164" fontId="2386" fillId="0" borderId="2385" xfId="0" applyNumberFormat="1" applyFont="1" applyBorder="1" applyAlignment="1">
      <alignment horizontal="right"/>
    </xf>
    <xf numFmtId="164" fontId="2387" fillId="0" borderId="2386" xfId="0" applyNumberFormat="1" applyFont="1" applyBorder="1" applyAlignment="1">
      <alignment horizontal="right"/>
    </xf>
    <xf numFmtId="164" fontId="2388" fillId="0" borderId="2387" xfId="0" applyNumberFormat="1" applyFont="1" applyBorder="1" applyAlignment="1">
      <alignment horizontal="right"/>
    </xf>
    <xf numFmtId="0" fontId="2389" fillId="0" borderId="2388" xfId="0" applyFont="1" applyBorder="1" applyAlignment="1">
      <alignment horizontal="right"/>
    </xf>
    <xf numFmtId="164" fontId="2390" fillId="0" borderId="2389" xfId="0" applyNumberFormat="1" applyFont="1" applyBorder="1" applyAlignment="1">
      <alignment horizontal="right"/>
    </xf>
    <xf numFmtId="164" fontId="2391" fillId="0" borderId="2390" xfId="0" applyNumberFormat="1" applyFont="1" applyBorder="1" applyAlignment="1">
      <alignment horizontal="right"/>
    </xf>
    <xf numFmtId="164" fontId="2392" fillId="0" borderId="2391" xfId="0" applyNumberFormat="1" applyFont="1" applyBorder="1" applyAlignment="1">
      <alignment horizontal="right"/>
    </xf>
    <xf numFmtId="164" fontId="2393" fillId="0" borderId="2392" xfId="0" applyNumberFormat="1" applyFont="1" applyBorder="1" applyAlignment="1">
      <alignment horizontal="right"/>
    </xf>
    <xf numFmtId="0" fontId="2394" fillId="0" borderId="2393" xfId="0" applyFont="1" applyBorder="1" applyAlignment="1">
      <alignment horizontal="right"/>
    </xf>
    <xf numFmtId="164" fontId="2395" fillId="0" borderId="2394" xfId="0" applyNumberFormat="1" applyFont="1" applyBorder="1" applyAlignment="1">
      <alignment horizontal="right"/>
    </xf>
    <xf numFmtId="164" fontId="2396" fillId="0" borderId="2395" xfId="0" applyNumberFormat="1" applyFont="1" applyBorder="1" applyAlignment="1">
      <alignment horizontal="right"/>
    </xf>
    <xf numFmtId="164" fontId="2397" fillId="0" borderId="2396" xfId="0" applyNumberFormat="1" applyFont="1" applyBorder="1" applyAlignment="1">
      <alignment horizontal="right"/>
    </xf>
    <xf numFmtId="164" fontId="2398" fillId="0" borderId="2397" xfId="0" applyNumberFormat="1" applyFont="1" applyBorder="1" applyAlignment="1">
      <alignment horizontal="right"/>
    </xf>
    <xf numFmtId="0" fontId="2399" fillId="0" borderId="2398" xfId="0" applyFont="1" applyBorder="1"/>
    <xf numFmtId="0" fontId="2400" fillId="0" borderId="2399" xfId="0" applyFont="1" applyBorder="1" applyAlignment="1">
      <alignment horizontal="right"/>
    </xf>
    <xf numFmtId="0" fontId="2401" fillId="0" borderId="2400" xfId="0" applyFont="1" applyBorder="1" applyAlignment="1">
      <alignment horizontal="right"/>
    </xf>
    <xf numFmtId="164" fontId="2402" fillId="0" borderId="2401" xfId="0" applyNumberFormat="1" applyFont="1" applyBorder="1" applyAlignment="1">
      <alignment horizontal="right"/>
    </xf>
    <xf numFmtId="164" fontId="2403" fillId="0" borderId="2402" xfId="0" applyNumberFormat="1" applyFont="1" applyBorder="1" applyAlignment="1">
      <alignment horizontal="right"/>
    </xf>
    <xf numFmtId="164" fontId="2404" fillId="0" borderId="2403" xfId="0" applyNumberFormat="1" applyFont="1" applyBorder="1" applyAlignment="1">
      <alignment horizontal="right"/>
    </xf>
    <xf numFmtId="164" fontId="2405" fillId="0" borderId="2404" xfId="0" applyNumberFormat="1" applyFont="1" applyBorder="1" applyAlignment="1">
      <alignment horizontal="right"/>
    </xf>
    <xf numFmtId="0" fontId="2406" fillId="0" borderId="2405" xfId="0" applyFont="1" applyBorder="1" applyAlignment="1">
      <alignment horizontal="right"/>
    </xf>
    <xf numFmtId="164" fontId="2407" fillId="0" borderId="2406" xfId="0" applyNumberFormat="1" applyFont="1" applyBorder="1" applyAlignment="1">
      <alignment horizontal="right"/>
    </xf>
    <xf numFmtId="164" fontId="2408" fillId="0" borderId="2407" xfId="0" applyNumberFormat="1" applyFont="1" applyBorder="1" applyAlignment="1">
      <alignment horizontal="right"/>
    </xf>
    <xf numFmtId="164" fontId="2409" fillId="0" borderId="2408" xfId="0" applyNumberFormat="1" applyFont="1" applyBorder="1" applyAlignment="1">
      <alignment horizontal="right"/>
    </xf>
    <xf numFmtId="164" fontId="2410" fillId="0" borderId="2409" xfId="0" applyNumberFormat="1" applyFont="1" applyBorder="1" applyAlignment="1">
      <alignment horizontal="right"/>
    </xf>
    <xf numFmtId="0" fontId="2411" fillId="0" borderId="2410" xfId="0" applyFont="1" applyBorder="1" applyAlignment="1">
      <alignment horizontal="right"/>
    </xf>
    <xf numFmtId="164" fontId="2412" fillId="0" borderId="2411" xfId="0" applyNumberFormat="1" applyFont="1" applyBorder="1" applyAlignment="1">
      <alignment horizontal="right"/>
    </xf>
    <xf numFmtId="164" fontId="2413" fillId="0" borderId="2412" xfId="0" applyNumberFormat="1" applyFont="1" applyBorder="1" applyAlignment="1">
      <alignment horizontal="right"/>
    </xf>
    <xf numFmtId="164" fontId="2414" fillId="0" borderId="2413" xfId="0" applyNumberFormat="1" applyFont="1" applyBorder="1" applyAlignment="1">
      <alignment horizontal="right"/>
    </xf>
    <xf numFmtId="164" fontId="2415" fillId="0" borderId="2414" xfId="0" applyNumberFormat="1" applyFont="1" applyBorder="1" applyAlignment="1">
      <alignment horizontal="right"/>
    </xf>
    <xf numFmtId="0" fontId="2416" fillId="0" borderId="2415" xfId="0" applyFont="1" applyBorder="1"/>
    <xf numFmtId="0" fontId="2417" fillId="0" borderId="2416" xfId="0" applyFont="1" applyBorder="1" applyAlignment="1">
      <alignment horizontal="right"/>
    </xf>
    <xf numFmtId="0" fontId="2418" fillId="0" borderId="2417" xfId="0" applyFont="1" applyBorder="1" applyAlignment="1">
      <alignment horizontal="right"/>
    </xf>
    <xf numFmtId="164" fontId="2419" fillId="0" borderId="2418" xfId="0" applyNumberFormat="1" applyFont="1" applyBorder="1" applyAlignment="1">
      <alignment horizontal="right"/>
    </xf>
    <xf numFmtId="164" fontId="2420" fillId="0" borderId="2419" xfId="0" applyNumberFormat="1" applyFont="1" applyBorder="1" applyAlignment="1">
      <alignment horizontal="right"/>
    </xf>
    <xf numFmtId="164" fontId="2421" fillId="0" borderId="2420" xfId="0" applyNumberFormat="1" applyFont="1" applyBorder="1" applyAlignment="1">
      <alignment horizontal="right"/>
    </xf>
    <xf numFmtId="164" fontId="2422" fillId="0" borderId="2421" xfId="0" applyNumberFormat="1" applyFont="1" applyBorder="1" applyAlignment="1">
      <alignment horizontal="right"/>
    </xf>
    <xf numFmtId="0" fontId="2423" fillId="0" borderId="2422" xfId="0" applyFont="1" applyBorder="1" applyAlignment="1">
      <alignment horizontal="right"/>
    </xf>
    <xf numFmtId="164" fontId="2424" fillId="0" borderId="2423" xfId="0" applyNumberFormat="1" applyFont="1" applyBorder="1" applyAlignment="1">
      <alignment horizontal="right"/>
    </xf>
    <xf numFmtId="164" fontId="2425" fillId="0" borderId="2424" xfId="0" applyNumberFormat="1" applyFont="1" applyBorder="1" applyAlignment="1">
      <alignment horizontal="right"/>
    </xf>
    <xf numFmtId="164" fontId="2426" fillId="0" borderId="2425" xfId="0" applyNumberFormat="1" applyFont="1" applyBorder="1" applyAlignment="1">
      <alignment horizontal="right"/>
    </xf>
    <xf numFmtId="164" fontId="2427" fillId="0" borderId="2426" xfId="0" applyNumberFormat="1" applyFont="1" applyBorder="1" applyAlignment="1">
      <alignment horizontal="right"/>
    </xf>
    <xf numFmtId="0" fontId="2428" fillId="0" borderId="2427" xfId="0" applyFont="1" applyBorder="1" applyAlignment="1">
      <alignment horizontal="right"/>
    </xf>
    <xf numFmtId="164" fontId="2429" fillId="0" borderId="2428" xfId="0" applyNumberFormat="1" applyFont="1" applyBorder="1" applyAlignment="1">
      <alignment horizontal="right"/>
    </xf>
    <xf numFmtId="164" fontId="2430" fillId="0" borderId="2429" xfId="0" applyNumberFormat="1" applyFont="1" applyBorder="1" applyAlignment="1">
      <alignment horizontal="right"/>
    </xf>
    <xf numFmtId="164" fontId="2431" fillId="0" borderId="2430" xfId="0" applyNumberFormat="1" applyFont="1" applyBorder="1" applyAlignment="1">
      <alignment horizontal="right"/>
    </xf>
    <xf numFmtId="164" fontId="2432" fillId="0" borderId="2431" xfId="0" applyNumberFormat="1" applyFont="1" applyBorder="1" applyAlignment="1">
      <alignment horizontal="right"/>
    </xf>
    <xf numFmtId="0" fontId="2433" fillId="0" borderId="2432" xfId="0" applyFont="1" applyBorder="1"/>
    <xf numFmtId="0" fontId="2434" fillId="0" borderId="2433" xfId="0" applyFont="1" applyBorder="1" applyAlignment="1">
      <alignment horizontal="right"/>
    </xf>
    <xf numFmtId="0" fontId="2435" fillId="0" borderId="2434" xfId="0" applyFont="1" applyBorder="1" applyAlignment="1">
      <alignment horizontal="right"/>
    </xf>
    <xf numFmtId="164" fontId="2436" fillId="0" borderId="2435" xfId="0" applyNumberFormat="1" applyFont="1" applyBorder="1" applyAlignment="1">
      <alignment horizontal="right"/>
    </xf>
    <xf numFmtId="164" fontId="2437" fillId="0" borderId="2436" xfId="0" applyNumberFormat="1" applyFont="1" applyBorder="1" applyAlignment="1">
      <alignment horizontal="right"/>
    </xf>
    <xf numFmtId="164" fontId="2438" fillId="0" borderId="2437" xfId="0" applyNumberFormat="1" applyFont="1" applyBorder="1" applyAlignment="1">
      <alignment horizontal="right"/>
    </xf>
    <xf numFmtId="164" fontId="2439" fillId="0" borderId="2438" xfId="0" applyNumberFormat="1" applyFont="1" applyBorder="1" applyAlignment="1">
      <alignment horizontal="right"/>
    </xf>
    <xf numFmtId="0" fontId="2440" fillId="0" borderId="2439" xfId="0" applyFont="1" applyBorder="1" applyAlignment="1">
      <alignment horizontal="right"/>
    </xf>
    <xf numFmtId="164" fontId="2441" fillId="0" borderId="2440" xfId="0" applyNumberFormat="1" applyFont="1" applyBorder="1" applyAlignment="1">
      <alignment horizontal="right"/>
    </xf>
    <xf numFmtId="164" fontId="2442" fillId="0" borderId="2441" xfId="0" applyNumberFormat="1" applyFont="1" applyBorder="1" applyAlignment="1">
      <alignment horizontal="right"/>
    </xf>
    <xf numFmtId="164" fontId="2443" fillId="0" borderId="2442" xfId="0" applyNumberFormat="1" applyFont="1" applyBorder="1" applyAlignment="1">
      <alignment horizontal="right"/>
    </xf>
    <xf numFmtId="164" fontId="2444" fillId="0" borderId="2443" xfId="0" applyNumberFormat="1" applyFont="1" applyBorder="1" applyAlignment="1">
      <alignment horizontal="right"/>
    </xf>
    <xf numFmtId="0" fontId="2445" fillId="0" borderId="2444" xfId="0" applyFont="1" applyBorder="1" applyAlignment="1">
      <alignment horizontal="right"/>
    </xf>
    <xf numFmtId="164" fontId="2446" fillId="0" borderId="2445" xfId="0" applyNumberFormat="1" applyFont="1" applyBorder="1" applyAlignment="1">
      <alignment horizontal="right"/>
    </xf>
    <xf numFmtId="164" fontId="2447" fillId="0" borderId="2446" xfId="0" applyNumberFormat="1" applyFont="1" applyBorder="1" applyAlignment="1">
      <alignment horizontal="right"/>
    </xf>
    <xf numFmtId="164" fontId="2448" fillId="0" borderId="2447" xfId="0" applyNumberFormat="1" applyFont="1" applyBorder="1" applyAlignment="1">
      <alignment horizontal="right"/>
    </xf>
    <xf numFmtId="164" fontId="2449" fillId="0" borderId="2448" xfId="0" applyNumberFormat="1" applyFont="1" applyBorder="1" applyAlignment="1">
      <alignment horizontal="right"/>
    </xf>
    <xf numFmtId="0" fontId="2450" fillId="0" borderId="2449" xfId="0" applyFont="1" applyBorder="1" applyAlignment="1">
      <alignment horizontal="right"/>
    </xf>
    <xf numFmtId="164" fontId="2451" fillId="0" borderId="2450" xfId="0" applyNumberFormat="1" applyFont="1" applyBorder="1" applyAlignment="1">
      <alignment horizontal="right"/>
    </xf>
    <xf numFmtId="164" fontId="2452" fillId="0" borderId="2451" xfId="0" applyNumberFormat="1" applyFont="1" applyBorder="1" applyAlignment="1">
      <alignment horizontal="right"/>
    </xf>
    <xf numFmtId="164" fontId="2453" fillId="0" borderId="2452" xfId="0" applyNumberFormat="1" applyFont="1" applyBorder="1" applyAlignment="1">
      <alignment horizontal="right"/>
    </xf>
    <xf numFmtId="164" fontId="2454" fillId="0" borderId="2453" xfId="0" applyNumberFormat="1" applyFont="1" applyBorder="1" applyAlignment="1">
      <alignment horizontal="right"/>
    </xf>
    <xf numFmtId="0" fontId="2455" fillId="0" borderId="2454" xfId="0" applyFont="1" applyBorder="1" applyAlignment="1">
      <alignment horizontal="right"/>
    </xf>
    <xf numFmtId="164" fontId="2456" fillId="0" borderId="2455" xfId="0" applyNumberFormat="1" applyFont="1" applyBorder="1" applyAlignment="1">
      <alignment horizontal="right"/>
    </xf>
    <xf numFmtId="164" fontId="2457" fillId="0" borderId="2456" xfId="0" applyNumberFormat="1" applyFont="1" applyBorder="1" applyAlignment="1">
      <alignment horizontal="right"/>
    </xf>
    <xf numFmtId="164" fontId="2458" fillId="0" borderId="2457" xfId="0" applyNumberFormat="1" applyFont="1" applyBorder="1" applyAlignment="1">
      <alignment horizontal="right"/>
    </xf>
    <xf numFmtId="164" fontId="2459" fillId="0" borderId="2458" xfId="0" applyNumberFormat="1" applyFont="1" applyBorder="1" applyAlignment="1">
      <alignment horizontal="right"/>
    </xf>
    <xf numFmtId="0" fontId="2460" fillId="0" borderId="2459" xfId="0" applyFont="1" applyBorder="1"/>
    <xf numFmtId="0" fontId="2461" fillId="0" borderId="2460" xfId="0" applyFont="1" applyBorder="1" applyAlignment="1">
      <alignment horizontal="right"/>
    </xf>
    <xf numFmtId="0" fontId="2462" fillId="0" borderId="2461" xfId="0" applyFont="1" applyBorder="1" applyAlignment="1">
      <alignment horizontal="right"/>
    </xf>
    <xf numFmtId="164" fontId="2463" fillId="0" borderId="2462" xfId="0" applyNumberFormat="1" applyFont="1" applyBorder="1" applyAlignment="1">
      <alignment horizontal="right"/>
    </xf>
    <xf numFmtId="164" fontId="2464" fillId="0" borderId="2463" xfId="0" applyNumberFormat="1" applyFont="1" applyBorder="1" applyAlignment="1">
      <alignment horizontal="right"/>
    </xf>
    <xf numFmtId="164" fontId="2465" fillId="0" borderId="2464" xfId="0" applyNumberFormat="1" applyFont="1" applyBorder="1" applyAlignment="1">
      <alignment horizontal="right"/>
    </xf>
    <xf numFmtId="164" fontId="2466" fillId="0" borderId="2465" xfId="0" applyNumberFormat="1" applyFont="1" applyBorder="1" applyAlignment="1">
      <alignment horizontal="right"/>
    </xf>
    <xf numFmtId="0" fontId="2467" fillId="0" borderId="2466" xfId="0" applyFont="1" applyBorder="1" applyAlignment="1">
      <alignment horizontal="right"/>
    </xf>
    <xf numFmtId="164" fontId="2468" fillId="0" borderId="2467" xfId="0" applyNumberFormat="1" applyFont="1" applyBorder="1" applyAlignment="1">
      <alignment horizontal="right"/>
    </xf>
    <xf numFmtId="164" fontId="2469" fillId="0" borderId="2468" xfId="0" applyNumberFormat="1" applyFont="1" applyBorder="1" applyAlignment="1">
      <alignment horizontal="right"/>
    </xf>
    <xf numFmtId="164" fontId="2470" fillId="0" borderId="2469" xfId="0" applyNumberFormat="1" applyFont="1" applyBorder="1" applyAlignment="1">
      <alignment horizontal="right"/>
    </xf>
    <xf numFmtId="164" fontId="2471" fillId="0" borderId="2470" xfId="0" applyNumberFormat="1" applyFont="1" applyBorder="1" applyAlignment="1">
      <alignment horizontal="right"/>
    </xf>
    <xf numFmtId="0" fontId="2472" fillId="0" borderId="2471" xfId="0" applyFont="1" applyBorder="1" applyAlignment="1">
      <alignment horizontal="right"/>
    </xf>
    <xf numFmtId="164" fontId="2473" fillId="0" borderId="2472" xfId="0" applyNumberFormat="1" applyFont="1" applyBorder="1" applyAlignment="1">
      <alignment horizontal="right"/>
    </xf>
    <xf numFmtId="164" fontId="2474" fillId="0" borderId="2473" xfId="0" applyNumberFormat="1" applyFont="1" applyBorder="1" applyAlignment="1">
      <alignment horizontal="right"/>
    </xf>
    <xf numFmtId="164" fontId="2475" fillId="0" borderId="2474" xfId="0" applyNumberFormat="1" applyFont="1" applyBorder="1" applyAlignment="1">
      <alignment horizontal="right"/>
    </xf>
    <xf numFmtId="164" fontId="2476" fillId="0" borderId="2475" xfId="0" applyNumberFormat="1" applyFont="1" applyBorder="1" applyAlignment="1">
      <alignment horizontal="right"/>
    </xf>
    <xf numFmtId="0" fontId="2477" fillId="0" borderId="2476" xfId="0" applyFont="1" applyBorder="1" applyAlignment="1">
      <alignment horizontal="right"/>
    </xf>
    <xf numFmtId="164" fontId="2478" fillId="0" borderId="2477" xfId="0" applyNumberFormat="1" applyFont="1" applyBorder="1" applyAlignment="1">
      <alignment horizontal="right"/>
    </xf>
    <xf numFmtId="164" fontId="2479" fillId="0" borderId="2478" xfId="0" applyNumberFormat="1" applyFont="1" applyBorder="1" applyAlignment="1">
      <alignment horizontal="right"/>
    </xf>
    <xf numFmtId="164" fontId="2480" fillId="0" borderId="2479" xfId="0" applyNumberFormat="1" applyFont="1" applyBorder="1" applyAlignment="1">
      <alignment horizontal="right"/>
    </xf>
    <xf numFmtId="164" fontId="2481" fillId="0" borderId="2480" xfId="0" applyNumberFormat="1" applyFont="1" applyBorder="1" applyAlignment="1">
      <alignment horizontal="right"/>
    </xf>
    <xf numFmtId="0" fontId="2482" fillId="0" borderId="2481" xfId="0" applyFont="1" applyBorder="1"/>
    <xf numFmtId="0" fontId="2483" fillId="0" borderId="2482" xfId="0" applyFont="1" applyBorder="1" applyAlignment="1">
      <alignment horizontal="right"/>
    </xf>
    <xf numFmtId="0" fontId="2484" fillId="0" borderId="2483" xfId="0" applyFont="1" applyBorder="1" applyAlignment="1">
      <alignment horizontal="right"/>
    </xf>
    <xf numFmtId="164" fontId="2485" fillId="0" borderId="2484" xfId="0" applyNumberFormat="1" applyFont="1" applyBorder="1" applyAlignment="1">
      <alignment horizontal="right"/>
    </xf>
    <xf numFmtId="164" fontId="2486" fillId="0" borderId="2485" xfId="0" applyNumberFormat="1" applyFont="1" applyBorder="1" applyAlignment="1">
      <alignment horizontal="right"/>
    </xf>
    <xf numFmtId="164" fontId="2487" fillId="0" borderId="2486" xfId="0" applyNumberFormat="1" applyFont="1" applyBorder="1" applyAlignment="1">
      <alignment horizontal="right"/>
    </xf>
    <xf numFmtId="164" fontId="2488" fillId="0" borderId="2487" xfId="0" applyNumberFormat="1" applyFont="1" applyBorder="1" applyAlignment="1">
      <alignment horizontal="right"/>
    </xf>
    <xf numFmtId="0" fontId="2489" fillId="0" borderId="2488" xfId="0" applyFont="1" applyBorder="1"/>
    <xf numFmtId="0" fontId="2490" fillId="0" borderId="2489" xfId="0" applyFont="1" applyBorder="1"/>
    <xf numFmtId="0" fontId="2491" fillId="0" borderId="2490" xfId="0" applyFont="1" applyBorder="1"/>
    <xf numFmtId="0" fontId="2492" fillId="0" borderId="2491" xfId="0" applyFont="1" applyBorder="1"/>
    <xf numFmtId="0" fontId="2493" fillId="0" borderId="2492" xfId="0" applyFont="1" applyBorder="1"/>
    <xf numFmtId="0" fontId="2494" fillId="0" borderId="2493" xfId="0" applyFont="1" applyBorder="1"/>
    <xf numFmtId="0" fontId="2495" fillId="0" borderId="2494" xfId="0" applyFont="1" applyBorder="1"/>
    <xf numFmtId="0" fontId="2496" fillId="0" borderId="2495" xfId="0" applyFont="1" applyBorder="1"/>
    <xf numFmtId="0" fontId="2497" fillId="0" borderId="2496" xfId="0" applyFont="1" applyBorder="1"/>
    <xf numFmtId="0" fontId="2498" fillId="0" borderId="2497" xfId="0" applyFont="1" applyBorder="1"/>
    <xf numFmtId="0" fontId="2499" fillId="0" borderId="2498" xfId="0" applyFont="1" applyBorder="1"/>
    <xf numFmtId="0" fontId="2500" fillId="0" borderId="2499" xfId="0" applyFont="1" applyBorder="1"/>
    <xf numFmtId="0" fontId="2501" fillId="0" borderId="2500" xfId="0" applyFont="1" applyBorder="1"/>
    <xf numFmtId="0" fontId="3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15" fillId="0" borderId="114" xfId="0" applyFont="1" applyBorder="1" applyAlignment="1">
      <alignment horizontal="center"/>
    </xf>
    <xf numFmtId="0" fontId="116" fillId="0" borderId="115" xfId="0" applyFont="1" applyBorder="1" applyAlignment="1">
      <alignment horizontal="center"/>
    </xf>
    <xf numFmtId="0" fontId="117" fillId="0" borderId="116" xfId="0" applyFont="1" applyBorder="1" applyAlignment="1">
      <alignment horizontal="center"/>
    </xf>
    <xf numFmtId="0" fontId="118" fillId="0" borderId="117" xfId="0" applyFont="1" applyBorder="1" applyAlignment="1">
      <alignment horizontal="center"/>
    </xf>
    <xf numFmtId="0" fontId="378" fillId="0" borderId="377" xfId="0" applyFont="1" applyBorder="1" applyAlignment="1">
      <alignment horizontal="center"/>
    </xf>
    <xf numFmtId="0" fontId="379" fillId="0" borderId="378" xfId="0" applyFont="1" applyBorder="1" applyAlignment="1">
      <alignment horizontal="center"/>
    </xf>
    <xf numFmtId="0" fontId="380" fillId="0" borderId="379" xfId="0" applyFont="1" applyBorder="1" applyAlignment="1">
      <alignment horizontal="center"/>
    </xf>
    <xf numFmtId="0" fontId="381" fillId="0" borderId="380" xfId="0" applyFont="1" applyBorder="1" applyAlignment="1">
      <alignment horizontal="center"/>
    </xf>
    <xf numFmtId="0" fontId="641" fillId="0" borderId="640" xfId="0" applyFont="1" applyBorder="1" applyAlignment="1">
      <alignment horizontal="center"/>
    </xf>
    <xf numFmtId="0" fontId="642" fillId="0" borderId="641" xfId="0" applyFont="1" applyBorder="1" applyAlignment="1">
      <alignment horizontal="center"/>
    </xf>
    <xf numFmtId="0" fontId="643" fillId="0" borderId="642" xfId="0" applyFont="1" applyBorder="1" applyAlignment="1">
      <alignment horizontal="center"/>
    </xf>
    <xf numFmtId="0" fontId="644" fillId="0" borderId="643" xfId="0" applyFont="1" applyBorder="1" applyAlignment="1">
      <alignment horizontal="center"/>
    </xf>
    <xf numFmtId="0" fontId="904" fillId="0" borderId="903" xfId="0" applyFont="1" applyBorder="1" applyAlignment="1">
      <alignment horizontal="center"/>
    </xf>
    <xf numFmtId="0" fontId="905" fillId="0" borderId="904" xfId="0" applyFont="1" applyBorder="1" applyAlignment="1">
      <alignment horizontal="center"/>
    </xf>
    <xf numFmtId="0" fontId="906" fillId="0" borderId="905" xfId="0" applyFont="1" applyBorder="1" applyAlignment="1">
      <alignment horizontal="center"/>
    </xf>
    <xf numFmtId="0" fontId="907" fillId="0" borderId="906" xfId="0" applyFont="1" applyBorder="1" applyAlignment="1">
      <alignment horizontal="center"/>
    </xf>
    <xf numFmtId="0" fontId="1171" fillId="0" borderId="1170" xfId="0" applyFont="1" applyBorder="1" applyAlignment="1">
      <alignment horizontal="center"/>
    </xf>
    <xf numFmtId="0" fontId="1172" fillId="0" borderId="1171" xfId="0" applyFont="1" applyBorder="1" applyAlignment="1">
      <alignment horizontal="center"/>
    </xf>
    <xf numFmtId="0" fontId="1173" fillId="0" borderId="1172" xfId="0" applyFont="1" applyBorder="1" applyAlignment="1">
      <alignment horizontal="center"/>
    </xf>
    <xf numFmtId="0" fontId="1174" fillId="0" borderId="1173" xfId="0" applyFont="1" applyBorder="1" applyAlignment="1">
      <alignment horizontal="center"/>
    </xf>
    <xf numFmtId="0" fontId="1219" fillId="0" borderId="1218" xfId="0" applyFont="1" applyBorder="1" applyAlignment="1">
      <alignment horizontal="center"/>
    </xf>
    <xf numFmtId="0" fontId="1220" fillId="0" borderId="1219" xfId="0" applyFont="1" applyBorder="1" applyAlignment="1">
      <alignment horizontal="center"/>
    </xf>
    <xf numFmtId="0" fontId="1221" fillId="0" borderId="1220" xfId="0" applyFont="1" applyBorder="1" applyAlignment="1">
      <alignment horizontal="center"/>
    </xf>
    <xf numFmtId="0" fontId="1222" fillId="0" borderId="1221" xfId="0" applyFont="1" applyBorder="1" applyAlignment="1">
      <alignment horizontal="center"/>
    </xf>
    <xf numFmtId="0" fontId="1482" fillId="0" borderId="1481" xfId="0" applyFont="1" applyBorder="1" applyAlignment="1">
      <alignment horizontal="center"/>
    </xf>
    <xf numFmtId="0" fontId="1483" fillId="0" borderId="1482" xfId="0" applyFont="1" applyBorder="1" applyAlignment="1">
      <alignment horizontal="center"/>
    </xf>
    <xf numFmtId="0" fontId="1484" fillId="0" borderId="1483" xfId="0" applyFont="1" applyBorder="1" applyAlignment="1">
      <alignment horizontal="center"/>
    </xf>
    <xf numFmtId="0" fontId="1485" fillId="0" borderId="1484" xfId="0" applyFont="1" applyBorder="1" applyAlignment="1">
      <alignment horizontal="center"/>
    </xf>
    <xf numFmtId="0" fontId="1747" fillId="0" borderId="1746" xfId="0" applyFont="1" applyBorder="1" applyAlignment="1">
      <alignment horizontal="center"/>
    </xf>
    <xf numFmtId="0" fontId="1748" fillId="0" borderId="1747" xfId="0" applyFont="1" applyBorder="1" applyAlignment="1">
      <alignment horizontal="center"/>
    </xf>
    <xf numFmtId="0" fontId="1749" fillId="0" borderId="1748" xfId="0" applyFont="1" applyBorder="1" applyAlignment="1">
      <alignment horizontal="center"/>
    </xf>
    <xf numFmtId="0" fontId="1750" fillId="0" borderId="1749" xfId="0" applyFont="1" applyBorder="1" applyAlignment="1">
      <alignment horizontal="center"/>
    </xf>
    <xf numFmtId="0" fontId="1927" fillId="0" borderId="1926" xfId="0" applyFont="1" applyBorder="1" applyAlignment="1">
      <alignment horizontal="center"/>
    </xf>
    <xf numFmtId="0" fontId="1928" fillId="0" borderId="1927" xfId="0" applyFont="1" applyBorder="1" applyAlignment="1">
      <alignment horizontal="center"/>
    </xf>
    <xf numFmtId="0" fontId="1929" fillId="0" borderId="1928" xfId="0" applyFont="1" applyBorder="1" applyAlignment="1">
      <alignment horizontal="center"/>
    </xf>
    <xf numFmtId="0" fontId="1930" fillId="0" borderId="1929" xfId="0" applyFont="1" applyBorder="1" applyAlignment="1">
      <alignment horizontal="center"/>
    </xf>
    <xf numFmtId="0" fontId="2227" fillId="0" borderId="2226" xfId="0" applyFont="1" applyBorder="1" applyAlignment="1">
      <alignment horizontal="center"/>
    </xf>
    <xf numFmtId="0" fontId="2228" fillId="0" borderId="2227" xfId="0" applyFont="1" applyBorder="1" applyAlignment="1">
      <alignment horizontal="center"/>
    </xf>
    <xf numFmtId="0" fontId="2229" fillId="0" borderId="2228" xfId="0" applyFont="1" applyBorder="1" applyAlignment="1">
      <alignment horizontal="center"/>
    </xf>
    <xf numFmtId="0" fontId="2230" fillId="0" borderId="2229" xfId="0" applyFont="1" applyBorder="1" applyAlignment="1">
      <alignment horizontal="center"/>
    </xf>
    <xf numFmtId="0" fontId="2191" fillId="0" borderId="2190" xfId="0" applyFont="1" applyBorder="1" applyAlignment="1">
      <alignment horizontal="center"/>
    </xf>
    <xf numFmtId="0" fontId="2192" fillId="0" borderId="2191" xfId="0" applyFont="1" applyBorder="1" applyAlignment="1">
      <alignment horizontal="center"/>
    </xf>
    <xf numFmtId="0" fontId="2193" fillId="0" borderId="2192" xfId="0" applyFont="1" applyBorder="1" applyAlignment="1">
      <alignment horizontal="center"/>
    </xf>
    <xf numFmtId="0" fontId="2194" fillId="0" borderId="2193" xfId="0" applyFont="1" applyBorder="1" applyAlignment="1">
      <alignment horizontal="center"/>
    </xf>
    <xf numFmtId="0" fontId="2502" fillId="0" borderId="2500" xfId="1" applyFont="1" applyAlignment="1">
      <alignment horizontal="center" vertical="center"/>
    </xf>
    <xf numFmtId="0" fontId="1" fillId="0" borderId="2500" xfId="1"/>
    <xf numFmtId="0" fontId="2503" fillId="0" borderId="2500" xfId="1" applyFont="1" applyAlignment="1">
      <alignment horizontal="center" vertical="center"/>
    </xf>
    <xf numFmtId="0" fontId="2504" fillId="0" borderId="2500" xfId="1" applyFont="1" applyAlignment="1">
      <alignment horizontal="center" vertical="center"/>
    </xf>
    <xf numFmtId="0" fontId="2503" fillId="0" borderId="2500" xfId="1" applyFont="1" applyAlignment="1">
      <alignment vertical="center"/>
    </xf>
    <xf numFmtId="17" fontId="2503" fillId="0" borderId="2500" xfId="1" applyNumberFormat="1" applyFont="1" applyAlignment="1">
      <alignment horizontal="center" vertical="center"/>
    </xf>
  </cellXfs>
  <cellStyles count="2">
    <cellStyle name="Normal" xfId="0" builtinId="0"/>
    <cellStyle name="Normal 2" xfId="1" xr:uid="{9BD6CCA8-3011-45F0-8B12-9874E5045E8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609599</xdr:colOff>
      <xdr:row>0</xdr:row>
      <xdr:rowOff>0</xdr:rowOff>
    </xdr:from>
    <xdr:to>
      <xdr:col>11</xdr:col>
      <xdr:colOff>19582</xdr:colOff>
      <xdr:row>17</xdr:row>
      <xdr:rowOff>38100</xdr:rowOff>
    </xdr:to>
    <xdr:pic>
      <xdr:nvPicPr>
        <xdr:cNvPr id="2" name="Picture 1" descr="A gauge with different colored faces&#10;&#10;AI-generated content may be incorrect.">
          <a:extLst>
            <a:ext uri="{FF2B5EF4-FFF2-40B4-BE49-F238E27FC236}">
              <a16:creationId xmlns:a16="http://schemas.microsoft.com/office/drawing/2014/main" id="{9B3AB802-E84B-4ACF-9EC8-12F43E1365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199" y="0"/>
          <a:ext cx="5505983" cy="314706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33</xdr:row>
      <xdr:rowOff>0</xdr:rowOff>
    </xdr:from>
    <xdr:to>
      <xdr:col>4</xdr:col>
      <xdr:colOff>509537</xdr:colOff>
      <xdr:row>35</xdr:row>
      <xdr:rowOff>73660</xdr:rowOff>
    </xdr:to>
    <xdr:pic>
      <xdr:nvPicPr>
        <xdr:cNvPr id="3" name="Picture 4" descr="A black background with pink and orange squares&#10;&#10;Description automatically generated">
          <a:extLst>
            <a:ext uri="{FF2B5EF4-FFF2-40B4-BE49-F238E27FC236}">
              <a16:creationId xmlns:a16="http://schemas.microsoft.com/office/drawing/2014/main" id="{BFA50A4C-9AC1-4148-B07B-7BC5243379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162800"/>
          <a:ext cx="2338337" cy="5994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228601</xdr:colOff>
      <xdr:row>33</xdr:row>
      <xdr:rowOff>27940</xdr:rowOff>
    </xdr:from>
    <xdr:to>
      <xdr:col>6</xdr:col>
      <xdr:colOff>491135</xdr:colOff>
      <xdr:row>35</xdr:row>
      <xdr:rowOff>66040</xdr:rowOff>
    </xdr:to>
    <xdr:pic>
      <xdr:nvPicPr>
        <xdr:cNvPr id="4" name="Picture 3" descr="A black background with a black square&#10;&#10;Description automatically generated with medium confidence">
          <a:extLst>
            <a:ext uri="{FF2B5EF4-FFF2-40B4-BE49-F238E27FC236}">
              <a16:creationId xmlns:a16="http://schemas.microsoft.com/office/drawing/2014/main" id="{F5196BDA-8630-4150-BC5A-F165DE6764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76601" y="7190740"/>
          <a:ext cx="872134" cy="5638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129541</xdr:colOff>
      <xdr:row>33</xdr:row>
      <xdr:rowOff>35560</xdr:rowOff>
    </xdr:from>
    <xdr:to>
      <xdr:col>9</xdr:col>
      <xdr:colOff>243841</xdr:colOff>
      <xdr:row>35</xdr:row>
      <xdr:rowOff>43180</xdr:rowOff>
    </xdr:to>
    <xdr:pic>
      <xdr:nvPicPr>
        <xdr:cNvPr id="5" name="Picture 4" descr="A yellow circle with white text&#10;&#10;Description automatically generated">
          <a:extLst>
            <a:ext uri="{FF2B5EF4-FFF2-40B4-BE49-F238E27FC236}">
              <a16:creationId xmlns:a16="http://schemas.microsoft.com/office/drawing/2014/main" id="{C3ED1345-28CB-4212-8DC5-DFC675A5B2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96741" y="7198360"/>
          <a:ext cx="1333500" cy="533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33</xdr:row>
      <xdr:rowOff>0</xdr:rowOff>
    </xdr:from>
    <xdr:to>
      <xdr:col>12</xdr:col>
      <xdr:colOff>411480</xdr:colOff>
      <xdr:row>37</xdr:row>
      <xdr:rowOff>4895</xdr:rowOff>
    </xdr:to>
    <xdr:pic>
      <xdr:nvPicPr>
        <xdr:cNvPr id="6" name="Picture 5" descr="A blue and black logo&#10;&#10;AI-generated content may be incorrect.">
          <a:extLst>
            <a:ext uri="{FF2B5EF4-FFF2-40B4-BE49-F238E27FC236}">
              <a16:creationId xmlns:a16="http://schemas.microsoft.com/office/drawing/2014/main" id="{51CCD7BF-D2C7-4DB2-B1E1-40CA8882C6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7162800"/>
          <a:ext cx="1630680" cy="10640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E2103-3EE5-4D07-9B3E-2402DE0186E2}">
  <dimension ref="G19:G38"/>
  <sheetViews>
    <sheetView tabSelected="1" workbookViewId="0">
      <selection activeCell="G26" sqref="G26"/>
    </sheetView>
  </sheetViews>
  <sheetFormatPr defaultRowHeight="14.4" x14ac:dyDescent="0.3"/>
  <cols>
    <col min="1" max="16384" width="8.88671875" style="2502"/>
  </cols>
  <sheetData>
    <row r="19" spans="7:7" ht="24.6" x14ac:dyDescent="0.3">
      <c r="G19" s="2501" t="s">
        <v>97</v>
      </c>
    </row>
    <row r="20" spans="7:7" ht="24.6" x14ac:dyDescent="0.3">
      <c r="G20" s="2501" t="s">
        <v>98</v>
      </c>
    </row>
    <row r="21" spans="7:7" ht="24.6" x14ac:dyDescent="0.3">
      <c r="G21" s="2501" t="s">
        <v>99</v>
      </c>
    </row>
    <row r="23" spans="7:7" ht="21" x14ac:dyDescent="0.3">
      <c r="G23" s="2503" t="s">
        <v>100</v>
      </c>
    </row>
    <row r="24" spans="7:7" ht="21" x14ac:dyDescent="0.3">
      <c r="G24" s="2503"/>
    </row>
    <row r="25" spans="7:7" ht="21" x14ac:dyDescent="0.3">
      <c r="G25" s="2503" t="s">
        <v>101</v>
      </c>
    </row>
    <row r="28" spans="7:7" ht="21" x14ac:dyDescent="0.3">
      <c r="G28" s="2503" t="s">
        <v>102</v>
      </c>
    </row>
    <row r="29" spans="7:7" ht="21" x14ac:dyDescent="0.3">
      <c r="G29" s="2503" t="s">
        <v>103</v>
      </c>
    </row>
    <row r="30" spans="7:7" ht="21" x14ac:dyDescent="0.3">
      <c r="G30" s="2503" t="s">
        <v>104</v>
      </c>
    </row>
    <row r="31" spans="7:7" ht="20.399999999999999" x14ac:dyDescent="0.3">
      <c r="G31" s="2504"/>
    </row>
    <row r="32" spans="7:7" ht="21" x14ac:dyDescent="0.3">
      <c r="G32" s="2503" t="s">
        <v>105</v>
      </c>
    </row>
    <row r="33" spans="7:7" ht="20.399999999999999" x14ac:dyDescent="0.3">
      <c r="G33" s="2504"/>
    </row>
    <row r="34" spans="7:7" ht="20.399999999999999" x14ac:dyDescent="0.3">
      <c r="G34" s="2504"/>
    </row>
    <row r="35" spans="7:7" ht="21" x14ac:dyDescent="0.3">
      <c r="G35" s="2503"/>
    </row>
    <row r="36" spans="7:7" ht="21" x14ac:dyDescent="0.3">
      <c r="G36" s="2505"/>
    </row>
    <row r="37" spans="7:7" ht="21" x14ac:dyDescent="0.3">
      <c r="G37" s="2503"/>
    </row>
    <row r="38" spans="7:7" ht="21" x14ac:dyDescent="0.3">
      <c r="G38" s="2506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3"/>
  <sheetViews>
    <sheetView workbookViewId="0"/>
  </sheetViews>
  <sheetFormatPr defaultRowHeight="14.4" x14ac:dyDescent="0.3"/>
  <sheetData>
    <row r="1" spans="1:2" x14ac:dyDescent="0.3">
      <c r="A1" t="s">
        <v>0</v>
      </c>
    </row>
    <row r="2" spans="1:2" x14ac:dyDescent="0.3">
      <c r="B2" s="2441" t="str">
        <f>HYPERLINK("[Chapter 7 Social Support Cohesion and Commitment.xlsx]support!A1", "Table 1: Managerial Support")</f>
        <v>Table 1: Managerial Support</v>
      </c>
    </row>
    <row r="3" spans="1:2" x14ac:dyDescent="0.3">
      <c r="B3" s="2442" t="str">
        <f>HYPERLINK("[Chapter 7 Social Support Cohesion and Commitment.xlsx]emanhelp1!A1", "Table 2: How helpful is manager in: Enabling you to do job better? (emanhelp1)")</f>
        <v>Table 2: How helpful is manager in: Enabling you to do job better? (emanhelp1)</v>
      </c>
    </row>
    <row r="4" spans="1:2" x14ac:dyDescent="0.3">
      <c r="B4" s="2443" t="str">
        <f>HYPERLINK("[Chapter 7 Social Support Cohesion and Commitment.xlsx]emanhelp2!A1", "Table 3: How helpful is manager in: Supporting you when under pressure? (emanhelp2)")</f>
        <v>Table 3: How helpful is manager in: Supporting you when under pressure? (emanhelp2)</v>
      </c>
    </row>
    <row r="5" spans="1:2" x14ac:dyDescent="0.3">
      <c r="B5" s="2444" t="str">
        <f>HYPERLINK("[Chapter 7 Social Support Cohesion and Commitment.xlsx]emanhelp3!A1", "Table 4: How helpful is manager in: Recognising your abIlities? (emanhelp3)")</f>
        <v>Table 4: How helpful is manager in: Recognising your abIlities? (emanhelp3)</v>
      </c>
    </row>
    <row r="6" spans="1:2" x14ac:dyDescent="0.3">
      <c r="B6" s="2445" t="str">
        <f>HYPERLINK("[Chapter 7 Social Support Cohesion and Commitment.xlsx]erespect!A1", "Table 5: Agree/disagree: your immediate boss respects you as a person? (erespect)")</f>
        <v>Table 5: Agree/disagree: your immediate boss respects you as a person? (erespect)</v>
      </c>
    </row>
    <row r="7" spans="1:2" x14ac:dyDescent="0.3">
      <c r="B7" s="2446" t="str">
        <f>HYPERLINK("[Chapter 7 Social Support Cohesion and Commitment.xlsx]trust!A1", "Table 6: Trust in Colleagues")</f>
        <v>Table 6: Trust in Colleagues</v>
      </c>
    </row>
    <row r="8" spans="1:2" x14ac:dyDescent="0.3">
      <c r="B8" s="2447" t="str">
        <f>HYPERLINK("[Chapter 7 Social Support Cohesion and Commitment.xlsx]esupp1!A1", "Table 7: Agree/disagree: I can trust my colleagues at work (esupp1)")</f>
        <v>Table 7: Agree/disagree: I can trust my colleagues at work (esupp1)</v>
      </c>
    </row>
    <row r="9" spans="1:2" x14ac:dyDescent="0.3">
      <c r="B9" s="2448" t="str">
        <f>HYPERLINK("[Chapter 7 Social Support Cohesion and Commitment.xlsx]esupp2!A1", "Table 8: Agree/disagree: I can get help and support from colleagues at work (esupp2)")</f>
        <v>Table 8: Agree/disagree: I can get help and support from colleagues at work (esupp2)</v>
      </c>
    </row>
    <row r="10" spans="1:2" x14ac:dyDescent="0.3">
      <c r="B10" s="2449" t="str">
        <f>HYPERLINK("[Chapter 7 Social Support Cohesion and Commitment.xlsx]commitment!A1", "Table 9: Organisational Commitmeent")</f>
        <v>Table 9: Organisational Commitmeent</v>
      </c>
    </row>
    <row r="11" spans="1:2" x14ac:dyDescent="0.3">
      <c r="B11" s="2450" t="str">
        <f>HYPERLINK("[Chapter 7 Social Support Cohesion and Commitment.xlsx]ocomhi!A1", "Table 10: High org. commitment: Agree (edowell enoloyal evalues eproud estaying eturnd)")</f>
        <v>Table 10: High org. commitment: Agree (edowell enoloyal evalues eproud estaying eturnd)</v>
      </c>
    </row>
    <row r="12" spans="1:2" x14ac:dyDescent="0.3">
      <c r="B12" s="2451" t="str">
        <f>HYPERLINK("[Chapter 7 Social Support Cohesion and Commitment.xlsx]attachment!A1", "Table 11: Promotion Prospects")</f>
        <v>Table 11: Promotion Prospects</v>
      </c>
    </row>
    <row r="13" spans="1:2" x14ac:dyDescent="0.3">
      <c r="B13" s="2452" t="str">
        <f>HYPERLINK("[Chapter 7 Social Support Cohesion and Commitment.xlsx]jprmprobx!A1", "Table 12: Chances of a significant promotion with your present employer? (jprmprob)")</f>
        <v>Table 12: Chances of a significant promotion with your present employer? (jprmprob)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8"/>
  <sheetViews>
    <sheetView workbookViewId="0"/>
  </sheetViews>
  <sheetFormatPr defaultRowHeight="14.4" x14ac:dyDescent="0.3"/>
  <sheetData>
    <row r="1" spans="1:11" x14ac:dyDescent="0.3">
      <c r="A1" s="108" t="str">
        <f>HYPERLINK("[Chapter 7 Social Support Cohesion and Commitment.xlsx]Contents!A1", "Return to contents")</f>
        <v>Return to contents</v>
      </c>
      <c r="D1" t="s">
        <v>17</v>
      </c>
    </row>
    <row r="2" spans="1:11" x14ac:dyDescent="0.3">
      <c r="G2" s="1"/>
      <c r="H2" s="2453" t="s">
        <v>1</v>
      </c>
      <c r="I2" s="2454" t="s">
        <v>1</v>
      </c>
      <c r="J2" s="2455" t="s">
        <v>1</v>
      </c>
      <c r="K2" s="2456" t="s">
        <v>1</v>
      </c>
    </row>
    <row r="3" spans="1:11" x14ac:dyDescent="0.3">
      <c r="G3" s="2"/>
      <c r="H3" s="3" t="s">
        <v>2</v>
      </c>
      <c r="I3" s="4" t="s">
        <v>3</v>
      </c>
      <c r="J3" s="5" t="s">
        <v>4</v>
      </c>
      <c r="K3" s="6" t="s">
        <v>18</v>
      </c>
    </row>
    <row r="4" spans="1:11" x14ac:dyDescent="0.3">
      <c r="G4" s="7" t="s">
        <v>5</v>
      </c>
      <c r="H4" s="8"/>
      <c r="I4" s="9"/>
      <c r="J4" s="10"/>
      <c r="K4" s="11"/>
    </row>
    <row r="5" spans="1:11" x14ac:dyDescent="0.3">
      <c r="G5" s="12" t="s">
        <v>6</v>
      </c>
      <c r="H5" s="13">
        <v>20.63512784399466</v>
      </c>
      <c r="I5" s="14">
        <v>21.239919708609449</v>
      </c>
      <c r="J5" s="15">
        <v>22.305511623724971</v>
      </c>
      <c r="K5" s="16">
        <v>21.852148701950622</v>
      </c>
    </row>
    <row r="6" spans="1:11" x14ac:dyDescent="0.3">
      <c r="G6" s="17" t="s">
        <v>7</v>
      </c>
      <c r="H6" s="18">
        <v>29.077344549162731</v>
      </c>
      <c r="I6" s="19">
        <v>29.25828094852363</v>
      </c>
      <c r="J6" s="20">
        <v>27.99477596659921</v>
      </c>
      <c r="K6" s="21">
        <v>28.508458479553418</v>
      </c>
    </row>
    <row r="7" spans="1:11" x14ac:dyDescent="0.3">
      <c r="G7" s="22" t="s">
        <v>8</v>
      </c>
      <c r="H7" s="23">
        <v>26.18515818002691</v>
      </c>
      <c r="I7" s="24">
        <v>23.73403459717537</v>
      </c>
      <c r="J7" s="25">
        <v>26.25918586722014</v>
      </c>
      <c r="K7" s="26">
        <v>25.288147150631179</v>
      </c>
    </row>
    <row r="8" spans="1:11" x14ac:dyDescent="0.3">
      <c r="G8" s="27" t="s">
        <v>9</v>
      </c>
      <c r="H8" s="28">
        <v>13.428333872482231</v>
      </c>
      <c r="I8" s="29">
        <v>17.352484224488489</v>
      </c>
      <c r="J8" s="30">
        <v>14.1659561507227</v>
      </c>
      <c r="K8" s="31">
        <v>15.369223707634839</v>
      </c>
    </row>
    <row r="9" spans="1:11" x14ac:dyDescent="0.3">
      <c r="G9" s="32" t="s">
        <v>10</v>
      </c>
      <c r="H9" s="33">
        <v>10.67403555433347</v>
      </c>
      <c r="I9" s="34">
        <v>8.4152805212030746</v>
      </c>
      <c r="J9" s="35">
        <v>9.2745703917329827</v>
      </c>
      <c r="K9" s="36">
        <v>8.9820219602299343</v>
      </c>
    </row>
    <row r="10" spans="1:11" x14ac:dyDescent="0.3">
      <c r="G10" s="37"/>
    </row>
    <row r="11" spans="1:11" x14ac:dyDescent="0.3">
      <c r="G11" s="38" t="s">
        <v>11</v>
      </c>
    </row>
    <row r="12" spans="1:11" x14ac:dyDescent="0.3">
      <c r="G12" s="39" t="s">
        <v>6</v>
      </c>
      <c r="H12" s="40">
        <v>23.497111750995831</v>
      </c>
      <c r="I12" s="41">
        <v>20.70749533849218</v>
      </c>
      <c r="J12" s="42">
        <v>21.843794686188289</v>
      </c>
      <c r="K12" s="43">
        <v>21.452046816193828</v>
      </c>
    </row>
    <row r="13" spans="1:11" x14ac:dyDescent="0.3">
      <c r="G13" s="44" t="s">
        <v>7</v>
      </c>
      <c r="H13" s="45">
        <v>28.469421351177129</v>
      </c>
      <c r="I13" s="46">
        <v>32.122976143233487</v>
      </c>
      <c r="J13" s="47">
        <v>28.71954988004391</v>
      </c>
      <c r="K13" s="48">
        <v>30.01783924221715</v>
      </c>
    </row>
    <row r="14" spans="1:11" x14ac:dyDescent="0.3">
      <c r="G14" s="49" t="s">
        <v>8</v>
      </c>
      <c r="H14" s="50">
        <v>24.01283775199159</v>
      </c>
      <c r="I14" s="51">
        <v>22.912706116655961</v>
      </c>
      <c r="J14" s="52">
        <v>26.251553564479121</v>
      </c>
      <c r="K14" s="53">
        <v>24.91189432111851</v>
      </c>
    </row>
    <row r="15" spans="1:11" x14ac:dyDescent="0.3">
      <c r="G15" s="54" t="s">
        <v>9</v>
      </c>
      <c r="H15" s="55">
        <v>13.206198559065029</v>
      </c>
      <c r="I15" s="56">
        <v>15.681173479870649</v>
      </c>
      <c r="J15" s="57">
        <v>14.62530454738814</v>
      </c>
      <c r="K15" s="58">
        <v>14.992437109091931</v>
      </c>
    </row>
    <row r="16" spans="1:11" x14ac:dyDescent="0.3">
      <c r="G16" s="59" t="s">
        <v>10</v>
      </c>
      <c r="H16" s="60">
        <v>10.81443058677042</v>
      </c>
      <c r="I16" s="61">
        <v>8.5756489217476979</v>
      </c>
      <c r="J16" s="62">
        <v>8.5597973219005414</v>
      </c>
      <c r="K16" s="63">
        <v>8.625782511378576</v>
      </c>
    </row>
    <row r="17" spans="7:11" x14ac:dyDescent="0.3">
      <c r="G17" s="64"/>
    </row>
    <row r="18" spans="7:11" x14ac:dyDescent="0.3">
      <c r="G18" s="65" t="s">
        <v>12</v>
      </c>
    </row>
    <row r="19" spans="7:11" x14ac:dyDescent="0.3">
      <c r="G19" s="66" t="s">
        <v>6</v>
      </c>
      <c r="H19" s="67">
        <v>22.595250199305589</v>
      </c>
      <c r="I19" s="68">
        <v>25.84052017859473</v>
      </c>
      <c r="J19" s="69">
        <v>24.788550105414391</v>
      </c>
      <c r="K19" s="70">
        <v>25.13361682581407</v>
      </c>
    </row>
    <row r="20" spans="7:11" x14ac:dyDescent="0.3">
      <c r="G20" s="71" t="s">
        <v>7</v>
      </c>
      <c r="H20" s="72">
        <v>32.540084655966332</v>
      </c>
      <c r="I20" s="73">
        <v>31.062605999112591</v>
      </c>
      <c r="J20" s="74">
        <v>31.138614720776669</v>
      </c>
      <c r="K20" s="75">
        <v>31.14670976586681</v>
      </c>
    </row>
    <row r="21" spans="7:11" x14ac:dyDescent="0.3">
      <c r="G21" s="76" t="s">
        <v>8</v>
      </c>
      <c r="H21" s="77">
        <v>25.593022679467651</v>
      </c>
      <c r="I21" s="78">
        <v>24.215946695191079</v>
      </c>
      <c r="J21" s="79">
        <v>23.192807867299539</v>
      </c>
      <c r="K21" s="80">
        <v>23.648873501761031</v>
      </c>
    </row>
    <row r="22" spans="7:11" x14ac:dyDescent="0.3">
      <c r="G22" s="81" t="s">
        <v>9</v>
      </c>
      <c r="H22" s="82">
        <v>10.99494322460489</v>
      </c>
      <c r="I22" s="83">
        <v>12.5764535849202</v>
      </c>
      <c r="J22" s="84">
        <v>11.771943161647281</v>
      </c>
      <c r="K22" s="85">
        <v>12.059761571448769</v>
      </c>
    </row>
    <row r="23" spans="7:11" x14ac:dyDescent="0.3">
      <c r="G23" s="86" t="s">
        <v>10</v>
      </c>
      <c r="H23" s="87">
        <v>8.276699240655546</v>
      </c>
      <c r="I23" s="88">
        <v>6.3044735421813973</v>
      </c>
      <c r="J23" s="89">
        <v>9.1080841448621133</v>
      </c>
      <c r="K23" s="90">
        <v>8.0110383351093066</v>
      </c>
    </row>
    <row r="24" spans="7:11" x14ac:dyDescent="0.3">
      <c r="G24" s="91"/>
    </row>
    <row r="25" spans="7:11" x14ac:dyDescent="0.3">
      <c r="G25" s="92" t="s">
        <v>13</v>
      </c>
    </row>
    <row r="26" spans="7:11" x14ac:dyDescent="0.3">
      <c r="G26" s="93" t="s">
        <v>14</v>
      </c>
      <c r="H26" s="94">
        <v>39.77352734868802</v>
      </c>
      <c r="I26" s="95">
        <v>48.770500379228963</v>
      </c>
      <c r="J26" s="96">
        <v>44.189633860104983</v>
      </c>
      <c r="K26" s="97">
        <v>45.828982095990057</v>
      </c>
    </row>
    <row r="27" spans="7:11" x14ac:dyDescent="0.3">
      <c r="G27" s="98" t="s">
        <v>15</v>
      </c>
      <c r="H27" s="99">
        <v>47.505918678927493</v>
      </c>
      <c r="I27" s="100">
        <v>41.125339506143924</v>
      </c>
      <c r="J27" s="101">
        <v>44.166193140898478</v>
      </c>
      <c r="K27" s="102">
        <v>43.088826190161782</v>
      </c>
    </row>
    <row r="28" spans="7:11" x14ac:dyDescent="0.3">
      <c r="G28" s="103" t="s">
        <v>16</v>
      </c>
      <c r="H28" s="104">
        <v>12.720553972384501</v>
      </c>
      <c r="I28" s="105">
        <v>10.104160114627129</v>
      </c>
      <c r="J28" s="106">
        <v>11.644172998996551</v>
      </c>
      <c r="K28" s="107">
        <v>11.082191713848159</v>
      </c>
    </row>
  </sheetData>
  <mergeCells count="1">
    <mergeCell ref="H2:K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76"/>
  <sheetViews>
    <sheetView workbookViewId="0"/>
  </sheetViews>
  <sheetFormatPr defaultRowHeight="14.4" x14ac:dyDescent="0.3"/>
  <sheetData>
    <row r="1" spans="1:11" x14ac:dyDescent="0.3">
      <c r="A1" s="1145" t="str">
        <f>HYPERLINK("[Chapter 7 Social Support Cohesion and Commitment.xlsx]Contents!A1", "Return to contents")</f>
        <v>Return to contents</v>
      </c>
      <c r="D1" t="s">
        <v>5</v>
      </c>
    </row>
    <row r="2" spans="1:11" x14ac:dyDescent="0.3">
      <c r="G2" s="109"/>
      <c r="H2" s="2457" t="s">
        <v>1</v>
      </c>
      <c r="I2" s="2458" t="s">
        <v>1</v>
      </c>
      <c r="J2" s="2459" t="s">
        <v>1</v>
      </c>
      <c r="K2" s="2460" t="s">
        <v>1</v>
      </c>
    </row>
    <row r="3" spans="1:11" x14ac:dyDescent="0.3">
      <c r="G3" s="110"/>
      <c r="H3" s="111" t="s">
        <v>2</v>
      </c>
      <c r="I3" s="112" t="s">
        <v>3</v>
      </c>
      <c r="J3" s="113" t="s">
        <v>4</v>
      </c>
      <c r="K3" s="114" t="s">
        <v>18</v>
      </c>
    </row>
    <row r="4" spans="1:11" x14ac:dyDescent="0.3">
      <c r="G4" s="115" t="s">
        <v>19</v>
      </c>
      <c r="H4" s="116"/>
      <c r="I4" s="117"/>
      <c r="J4" s="118"/>
      <c r="K4" s="119"/>
    </row>
    <row r="5" spans="1:11" x14ac:dyDescent="0.3">
      <c r="G5" s="120" t="s">
        <v>20</v>
      </c>
      <c r="H5" s="121">
        <v>16.793790583901739</v>
      </c>
      <c r="I5" s="122">
        <v>19.729137006226491</v>
      </c>
      <c r="J5" s="123">
        <v>20.844711733107381</v>
      </c>
      <c r="K5" s="124">
        <v>20.329655317822869</v>
      </c>
    </row>
    <row r="6" spans="1:11" x14ac:dyDescent="0.3">
      <c r="G6" s="125" t="s">
        <v>21</v>
      </c>
      <c r="H6" s="126">
        <v>24.74363213575802</v>
      </c>
      <c r="I6" s="127">
        <v>22.63916598208068</v>
      </c>
      <c r="J6" s="128">
        <v>23.91944994682515</v>
      </c>
      <c r="K6" s="129">
        <v>23.422745070318172</v>
      </c>
    </row>
    <row r="7" spans="1:11" x14ac:dyDescent="0.3">
      <c r="G7" s="130"/>
    </row>
    <row r="8" spans="1:11" x14ac:dyDescent="0.3">
      <c r="G8" s="131" t="s">
        <v>22</v>
      </c>
    </row>
    <row r="9" spans="1:11" x14ac:dyDescent="0.3">
      <c r="G9" s="132" t="s">
        <v>23</v>
      </c>
      <c r="H9" s="133">
        <v>17.54086780493466</v>
      </c>
      <c r="I9" s="134">
        <v>26.336959042297231</v>
      </c>
      <c r="J9" s="135">
        <v>24.99681527252951</v>
      </c>
      <c r="K9" s="136">
        <v>25.26458783109068</v>
      </c>
    </row>
    <row r="10" spans="1:11" x14ac:dyDescent="0.3">
      <c r="G10" s="137" t="s">
        <v>24</v>
      </c>
      <c r="H10" s="138">
        <v>22.752740857449311</v>
      </c>
      <c r="I10" s="139">
        <v>17.650407507767671</v>
      </c>
      <c r="J10" s="140">
        <v>21.13461181483941</v>
      </c>
      <c r="K10" s="141">
        <v>19.7084305873434</v>
      </c>
    </row>
    <row r="11" spans="1:11" x14ac:dyDescent="0.3">
      <c r="G11" s="142" t="s">
        <v>25</v>
      </c>
      <c r="H11" s="143">
        <v>21.601287175134761</v>
      </c>
      <c r="I11" s="144">
        <v>17.894408657500659</v>
      </c>
      <c r="J11" s="145">
        <v>20.43041492695701</v>
      </c>
      <c r="K11" s="146">
        <v>19.567763039687652</v>
      </c>
    </row>
    <row r="12" spans="1:11" x14ac:dyDescent="0.3">
      <c r="G12" s="147"/>
    </row>
    <row r="13" spans="1:11" x14ac:dyDescent="0.3">
      <c r="G13" s="148" t="s">
        <v>26</v>
      </c>
    </row>
    <row r="14" spans="1:11" x14ac:dyDescent="0.3">
      <c r="G14" s="149" t="s">
        <v>27</v>
      </c>
      <c r="H14" s="150">
        <v>31.86234385400245</v>
      </c>
      <c r="I14" s="151">
        <v>26.256434619017529</v>
      </c>
      <c r="J14" s="152">
        <v>31.668445942350651</v>
      </c>
      <c r="K14" s="153">
        <v>29.502863699004632</v>
      </c>
    </row>
    <row r="15" spans="1:11" x14ac:dyDescent="0.3">
      <c r="G15" s="154" t="s">
        <v>28</v>
      </c>
      <c r="H15" s="155">
        <v>18.09795696204376</v>
      </c>
      <c r="I15" s="156">
        <v>20.848514260730699</v>
      </c>
      <c r="J15" s="157">
        <v>20.7293423069471</v>
      </c>
      <c r="K15" s="158">
        <v>20.70292972162439</v>
      </c>
    </row>
    <row r="16" spans="1:11" x14ac:dyDescent="0.3">
      <c r="G16" s="159" t="s">
        <v>29</v>
      </c>
      <c r="H16" s="160">
        <v>19.822911565992761</v>
      </c>
      <c r="I16" s="161">
        <v>17.005425431874201</v>
      </c>
      <c r="J16" s="162">
        <v>21.253322066244671</v>
      </c>
      <c r="K16" s="163">
        <v>19.475383926029021</v>
      </c>
    </row>
    <row r="17" spans="7:11" x14ac:dyDescent="0.3">
      <c r="G17" s="164" t="s">
        <v>30</v>
      </c>
      <c r="H17" s="165">
        <v>15.45104092106865</v>
      </c>
      <c r="I17" s="166">
        <v>30.869713016181969</v>
      </c>
      <c r="J17" s="167">
        <v>19.990434997485501</v>
      </c>
      <c r="K17" s="168">
        <v>22.948460371987029</v>
      </c>
    </row>
    <row r="18" spans="7:11" x14ac:dyDescent="0.3">
      <c r="G18" s="169"/>
    </row>
    <row r="19" spans="7:11" x14ac:dyDescent="0.3">
      <c r="G19" s="170" t="s">
        <v>31</v>
      </c>
    </row>
    <row r="20" spans="7:11" x14ac:dyDescent="0.3">
      <c r="G20" s="171" t="s">
        <v>32</v>
      </c>
      <c r="H20" s="172">
        <v>16.60181462236898</v>
      </c>
      <c r="I20" s="173">
        <v>17.26083805044658</v>
      </c>
      <c r="J20" s="174">
        <v>25.325197795765749</v>
      </c>
      <c r="K20" s="175">
        <v>22.439234568981249</v>
      </c>
    </row>
    <row r="21" spans="7:11" x14ac:dyDescent="0.3">
      <c r="G21" s="176" t="s">
        <v>33</v>
      </c>
      <c r="H21" s="177">
        <v>21.44500347053086</v>
      </c>
      <c r="I21" s="178">
        <v>21.903738613690312</v>
      </c>
      <c r="J21" s="179">
        <v>21.63261626931849</v>
      </c>
      <c r="K21" s="180">
        <v>21.73464802186535</v>
      </c>
    </row>
    <row r="22" spans="7:11" x14ac:dyDescent="0.3">
      <c r="G22" s="181"/>
    </row>
    <row r="23" spans="7:11" x14ac:dyDescent="0.3">
      <c r="G23" s="182" t="s">
        <v>34</v>
      </c>
    </row>
    <row r="24" spans="7:11" x14ac:dyDescent="0.3">
      <c r="G24" s="183" t="s">
        <v>35</v>
      </c>
      <c r="H24" s="184">
        <v>20.180789214498208</v>
      </c>
      <c r="I24" s="185">
        <v>20.54547611233415</v>
      </c>
      <c r="J24" s="186">
        <v>25.088753427754732</v>
      </c>
      <c r="K24" s="187">
        <v>23.43831432128724</v>
      </c>
    </row>
    <row r="25" spans="7:11" x14ac:dyDescent="0.3">
      <c r="G25" s="188" t="s">
        <v>36</v>
      </c>
      <c r="H25" s="189">
        <v>20.74127416916749</v>
      </c>
      <c r="I25" s="190">
        <v>20.686143347137129</v>
      </c>
      <c r="J25" s="191">
        <v>18.495585955393839</v>
      </c>
      <c r="K25" s="192">
        <v>19.51918543832684</v>
      </c>
    </row>
    <row r="26" spans="7:11" x14ac:dyDescent="0.3">
      <c r="G26" s="193"/>
    </row>
    <row r="27" spans="7:11" x14ac:dyDescent="0.3">
      <c r="G27" s="194" t="s">
        <v>37</v>
      </c>
    </row>
    <row r="28" spans="7:11" x14ac:dyDescent="0.3">
      <c r="G28" s="195" t="s">
        <v>38</v>
      </c>
      <c r="H28" s="196">
        <v>18.492804075913341</v>
      </c>
      <c r="I28" s="197">
        <v>21.364556516163208</v>
      </c>
      <c r="J28" s="198">
        <v>21.537148024542709</v>
      </c>
      <c r="K28" s="199">
        <v>21.401701483349289</v>
      </c>
    </row>
    <row r="29" spans="7:11" x14ac:dyDescent="0.3">
      <c r="G29" s="200" t="s">
        <v>39</v>
      </c>
      <c r="H29" s="201">
        <v>23.56768645615206</v>
      </c>
      <c r="I29" s="202">
        <v>20.957491223970582</v>
      </c>
      <c r="J29" s="203">
        <v>24.02268491679164</v>
      </c>
      <c r="K29" s="204">
        <v>22.862529372821999</v>
      </c>
    </row>
    <row r="30" spans="7:11" x14ac:dyDescent="0.3">
      <c r="G30" s="205"/>
    </row>
    <row r="31" spans="7:11" x14ac:dyDescent="0.3">
      <c r="G31" s="206" t="s">
        <v>40</v>
      </c>
    </row>
    <row r="32" spans="7:11" x14ac:dyDescent="0.3">
      <c r="G32" s="207" t="s">
        <v>41</v>
      </c>
      <c r="H32" s="208">
        <v>18.704647670389779</v>
      </c>
      <c r="I32" s="209">
        <v>23.601431647411001</v>
      </c>
      <c r="J32" s="210">
        <v>23.263467449386201</v>
      </c>
      <c r="K32" s="211">
        <v>23.269878782061461</v>
      </c>
    </row>
    <row r="33" spans="7:11" x14ac:dyDescent="0.3">
      <c r="G33" s="212" t="s">
        <v>42</v>
      </c>
      <c r="H33" s="213">
        <v>27.683198296329639</v>
      </c>
      <c r="I33" s="214">
        <v>13.18645237641601</v>
      </c>
      <c r="J33" s="215">
        <v>18.08301232556018</v>
      </c>
      <c r="K33" s="216">
        <v>16.2433611427901</v>
      </c>
    </row>
    <row r="34" spans="7:11" x14ac:dyDescent="0.3">
      <c r="G34" s="217"/>
    </row>
    <row r="35" spans="7:11" x14ac:dyDescent="0.3">
      <c r="G35" s="218" t="s">
        <v>43</v>
      </c>
    </row>
    <row r="36" spans="7:11" x14ac:dyDescent="0.3">
      <c r="G36" s="219" t="s">
        <v>44</v>
      </c>
      <c r="H36" s="220">
        <v>14.02679486326096</v>
      </c>
      <c r="I36" s="221">
        <v>16.63198842416692</v>
      </c>
      <c r="J36" s="222">
        <v>19.14116303132765</v>
      </c>
      <c r="K36" s="223">
        <v>18.260044729391659</v>
      </c>
    </row>
    <row r="37" spans="7:11" x14ac:dyDescent="0.3">
      <c r="G37" s="224" t="s">
        <v>45</v>
      </c>
      <c r="H37" s="225">
        <v>22.41293072000472</v>
      </c>
      <c r="I37" s="226">
        <v>22.39247375572187</v>
      </c>
      <c r="J37" s="227">
        <v>21.731710273395951</v>
      </c>
      <c r="K37" s="228">
        <v>22.02838390498669</v>
      </c>
    </row>
    <row r="38" spans="7:11" x14ac:dyDescent="0.3">
      <c r="G38" s="229" t="s">
        <v>46</v>
      </c>
      <c r="H38" s="230">
        <v>23.333967202664361</v>
      </c>
      <c r="I38" s="231">
        <v>22.632851860629831</v>
      </c>
      <c r="J38" s="232">
        <v>26.958570431603899</v>
      </c>
      <c r="K38" s="233">
        <v>25.129544303919719</v>
      </c>
    </row>
    <row r="39" spans="7:11" x14ac:dyDescent="0.3">
      <c r="G39" s="234"/>
    </row>
    <row r="40" spans="7:11" x14ac:dyDescent="0.3">
      <c r="G40" s="235" t="s">
        <v>47</v>
      </c>
    </row>
    <row r="41" spans="7:11" x14ac:dyDescent="0.3">
      <c r="G41" s="236" t="s">
        <v>48</v>
      </c>
      <c r="H41" s="237">
        <v>19.139832119983289</v>
      </c>
      <c r="I41" s="238">
        <v>19.02525424951159</v>
      </c>
      <c r="J41" s="239">
        <v>23.128583055193271</v>
      </c>
      <c r="K41" s="240">
        <v>21.283464504042112</v>
      </c>
    </row>
    <row r="42" spans="7:11" x14ac:dyDescent="0.3">
      <c r="G42" s="241" t="s">
        <v>49</v>
      </c>
      <c r="H42" s="242">
        <v>21.455849118483371</v>
      </c>
      <c r="I42" s="243">
        <v>21.267851015093729</v>
      </c>
      <c r="J42" s="244">
        <v>22.982649356835271</v>
      </c>
      <c r="K42" s="245">
        <v>22.362791225549891</v>
      </c>
    </row>
    <row r="43" spans="7:11" x14ac:dyDescent="0.3">
      <c r="G43" s="246" t="s">
        <v>50</v>
      </c>
      <c r="H43" s="247">
        <v>20.438296063789551</v>
      </c>
      <c r="I43" s="248">
        <v>23.011632274932619</v>
      </c>
      <c r="J43" s="249">
        <v>21.382334024376149</v>
      </c>
      <c r="K43" s="250">
        <v>21.994605272782199</v>
      </c>
    </row>
    <row r="44" spans="7:11" x14ac:dyDescent="0.3">
      <c r="G44" s="251"/>
    </row>
    <row r="45" spans="7:11" x14ac:dyDescent="0.3">
      <c r="G45" s="252" t="s">
        <v>51</v>
      </c>
    </row>
    <row r="46" spans="7:11" x14ac:dyDescent="0.3">
      <c r="G46" s="253" t="s">
        <v>52</v>
      </c>
      <c r="H46" s="254">
        <v>12.737641449507271</v>
      </c>
      <c r="I46" s="255">
        <v>9.3589315110434459</v>
      </c>
      <c r="J46" s="256">
        <v>22.814351552432779</v>
      </c>
      <c r="K46" s="257">
        <v>19.336278261503349</v>
      </c>
    </row>
    <row r="47" spans="7:11" x14ac:dyDescent="0.3">
      <c r="G47" s="258" t="s">
        <v>53</v>
      </c>
      <c r="H47" s="259">
        <v>11.13439368114725</v>
      </c>
      <c r="I47" s="260">
        <v>15.80353450639573</v>
      </c>
      <c r="J47" s="261">
        <v>14.66273753737249</v>
      </c>
      <c r="K47" s="262">
        <v>15.031135122032881</v>
      </c>
    </row>
    <row r="48" spans="7:11" x14ac:dyDescent="0.3">
      <c r="G48" s="263" t="s">
        <v>54</v>
      </c>
      <c r="H48" s="264">
        <v>26.661393347881379</v>
      </c>
      <c r="I48" s="265">
        <v>24.389575235123811</v>
      </c>
      <c r="J48" s="266">
        <v>21.35917234956246</v>
      </c>
      <c r="K48" s="267">
        <v>22.79821528028242</v>
      </c>
    </row>
    <row r="49" spans="7:11" x14ac:dyDescent="0.3">
      <c r="G49" s="268" t="s">
        <v>55</v>
      </c>
      <c r="H49" s="269">
        <v>25.36380500086517</v>
      </c>
      <c r="I49" s="270">
        <v>28.422682971129909</v>
      </c>
      <c r="J49" s="271">
        <v>26.217824732196139</v>
      </c>
      <c r="K49" s="272">
        <v>27.15453463440501</v>
      </c>
    </row>
    <row r="50" spans="7:11" x14ac:dyDescent="0.3">
      <c r="G50" s="273" t="s">
        <v>56</v>
      </c>
      <c r="H50" s="274">
        <v>25.844502166206009</v>
      </c>
      <c r="I50" s="275">
        <v>22.8116127838647</v>
      </c>
      <c r="J50" s="276">
        <v>25.003695498715771</v>
      </c>
      <c r="K50" s="277">
        <v>24.200754441226259</v>
      </c>
    </row>
    <row r="51" spans="7:11" x14ac:dyDescent="0.3">
      <c r="G51" s="278"/>
    </row>
    <row r="52" spans="7:11" x14ac:dyDescent="0.3">
      <c r="G52" s="279" t="s">
        <v>57</v>
      </c>
    </row>
    <row r="53" spans="7:11" x14ac:dyDescent="0.3">
      <c r="G53" s="280" t="s">
        <v>58</v>
      </c>
      <c r="H53" s="281">
        <v>19.232816420572622</v>
      </c>
      <c r="I53" s="282">
        <v>21.456818205305741</v>
      </c>
      <c r="J53" s="283">
        <v>22.053767776099949</v>
      </c>
      <c r="K53" s="284">
        <v>21.751125162076939</v>
      </c>
    </row>
    <row r="54" spans="7:11" x14ac:dyDescent="0.3">
      <c r="G54" s="285" t="s">
        <v>59</v>
      </c>
      <c r="H54" s="286">
        <v>26.384509282548269</v>
      </c>
      <c r="I54" s="287">
        <v>23.045879150501431</v>
      </c>
      <c r="J54" s="288">
        <v>24.61473321306395</v>
      </c>
      <c r="K54" s="289">
        <v>24.0834242212973</v>
      </c>
    </row>
    <row r="55" spans="7:11" x14ac:dyDescent="0.3">
      <c r="G55" s="290" t="s">
        <v>60</v>
      </c>
      <c r="H55" s="291">
        <v>12.50757272381432</v>
      </c>
      <c r="I55" s="292">
        <v>17.83330012514849</v>
      </c>
      <c r="J55" s="293">
        <v>19.92993649119834</v>
      </c>
      <c r="K55" s="294">
        <v>18.991028169343402</v>
      </c>
    </row>
    <row r="56" spans="7:11" x14ac:dyDescent="0.3">
      <c r="G56" s="295"/>
    </row>
    <row r="57" spans="7:11" x14ac:dyDescent="0.3">
      <c r="G57" s="296" t="s">
        <v>61</v>
      </c>
    </row>
    <row r="58" spans="7:11" x14ac:dyDescent="0.3">
      <c r="G58" s="297" t="s">
        <v>62</v>
      </c>
      <c r="H58" s="298">
        <v>15.041969599065601</v>
      </c>
      <c r="I58" s="299">
        <v>20.820796717938279</v>
      </c>
      <c r="J58" s="300">
        <v>23.184103703857112</v>
      </c>
      <c r="K58" s="301">
        <v>22.007662150542139</v>
      </c>
    </row>
    <row r="59" spans="7:11" x14ac:dyDescent="0.3">
      <c r="G59" s="302" t="s">
        <v>63</v>
      </c>
      <c r="H59" s="303">
        <v>20.698408348694809</v>
      </c>
      <c r="I59" s="304">
        <v>17.728992052813709</v>
      </c>
      <c r="J59" s="305">
        <v>19.387241738961229</v>
      </c>
      <c r="K59" s="306">
        <v>18.889688666422849</v>
      </c>
    </row>
    <row r="60" spans="7:11" x14ac:dyDescent="0.3">
      <c r="G60" s="307" t="s">
        <v>64</v>
      </c>
      <c r="H60" s="308">
        <v>22.755554556969859</v>
      </c>
      <c r="I60" s="309">
        <v>22.995699939206471</v>
      </c>
      <c r="J60" s="310">
        <v>23.474026101918319</v>
      </c>
      <c r="K60" s="311">
        <v>23.265011838358809</v>
      </c>
    </row>
    <row r="61" spans="7:11" x14ac:dyDescent="0.3">
      <c r="G61" s="312"/>
    </row>
    <row r="62" spans="7:11" x14ac:dyDescent="0.3">
      <c r="G62" s="313" t="s">
        <v>65</v>
      </c>
    </row>
    <row r="63" spans="7:11" x14ac:dyDescent="0.3">
      <c r="G63" s="314" t="s">
        <v>66</v>
      </c>
      <c r="H63" s="315">
        <v>25.12659293592764</v>
      </c>
      <c r="I63" s="316">
        <v>10.21886469101724</v>
      </c>
      <c r="J63" s="317">
        <v>23.795445037076579</v>
      </c>
      <c r="K63" s="318">
        <v>20.8707886199165</v>
      </c>
    </row>
    <row r="64" spans="7:11" x14ac:dyDescent="0.3">
      <c r="G64" s="319" t="s">
        <v>67</v>
      </c>
      <c r="H64" s="320">
        <v>14.855224233156569</v>
      </c>
      <c r="I64" s="321">
        <v>22.109456497425231</v>
      </c>
      <c r="J64" s="322">
        <v>23.866162360434739</v>
      </c>
      <c r="K64" s="323">
        <v>22.915237402976</v>
      </c>
    </row>
    <row r="65" spans="7:11" x14ac:dyDescent="0.3">
      <c r="G65" s="324" t="s">
        <v>68</v>
      </c>
      <c r="H65" s="325">
        <v>19.01493753258287</v>
      </c>
      <c r="I65" s="326">
        <v>25.79202886880638</v>
      </c>
      <c r="J65" s="327">
        <v>28.48581710965383</v>
      </c>
      <c r="K65" s="328">
        <v>27.071883120063049</v>
      </c>
    </row>
    <row r="66" spans="7:11" x14ac:dyDescent="0.3">
      <c r="G66" s="329" t="s">
        <v>69</v>
      </c>
      <c r="H66" s="330">
        <v>22.83548810911854</v>
      </c>
      <c r="I66" s="331">
        <v>26.539966114751241</v>
      </c>
      <c r="J66" s="332">
        <v>12.68395904548361</v>
      </c>
      <c r="K66" s="333">
        <v>18.50568295682864</v>
      </c>
    </row>
    <row r="67" spans="7:11" x14ac:dyDescent="0.3">
      <c r="G67" s="334" t="s">
        <v>70</v>
      </c>
      <c r="H67" s="335">
        <v>20.69846535845155</v>
      </c>
      <c r="I67" s="336">
        <v>15.11151632009449</v>
      </c>
      <c r="J67" s="337">
        <v>21.546905568511651</v>
      </c>
      <c r="K67" s="338">
        <v>18.711037847833829</v>
      </c>
    </row>
    <row r="68" spans="7:11" x14ac:dyDescent="0.3">
      <c r="G68" s="339"/>
    </row>
    <row r="69" spans="7:11" x14ac:dyDescent="0.3">
      <c r="G69" s="340" t="s">
        <v>71</v>
      </c>
    </row>
    <row r="70" spans="7:11" x14ac:dyDescent="0.3">
      <c r="G70" s="341" t="s">
        <v>72</v>
      </c>
      <c r="H70" s="342">
        <v>25.721236373989949</v>
      </c>
      <c r="I70" s="343">
        <v>33.581525527629339</v>
      </c>
      <c r="J70" s="344">
        <v>27.315238241928459</v>
      </c>
      <c r="K70" s="345">
        <v>29.7563831561699</v>
      </c>
    </row>
    <row r="71" spans="7:11" x14ac:dyDescent="0.3">
      <c r="G71" s="346" t="s">
        <v>73</v>
      </c>
      <c r="H71" s="347">
        <v>24.295862986132541</v>
      </c>
      <c r="I71" s="348">
        <v>23.361031237030371</v>
      </c>
      <c r="J71" s="349">
        <v>20.33030802220307</v>
      </c>
      <c r="K71" s="350">
        <v>21.731147499323029</v>
      </c>
    </row>
    <row r="72" spans="7:11" x14ac:dyDescent="0.3">
      <c r="G72" s="351" t="s">
        <v>74</v>
      </c>
      <c r="H72" s="352">
        <v>19.283866138143221</v>
      </c>
      <c r="I72" s="353">
        <v>23.29082440803494</v>
      </c>
      <c r="J72" s="354">
        <v>23.20751438661312</v>
      </c>
      <c r="K72" s="355">
        <v>23.132049951380509</v>
      </c>
    </row>
    <row r="73" spans="7:11" x14ac:dyDescent="0.3">
      <c r="G73" s="356" t="s">
        <v>75</v>
      </c>
      <c r="H73" s="357">
        <v>18.35096411594704</v>
      </c>
      <c r="I73" s="358">
        <v>14.95497759725162</v>
      </c>
      <c r="J73" s="359">
        <v>21.499290277325908</v>
      </c>
      <c r="K73" s="360">
        <v>19.047148040168231</v>
      </c>
    </row>
    <row r="74" spans="7:11" x14ac:dyDescent="0.3">
      <c r="G74" s="361"/>
    </row>
    <row r="75" spans="7:11" x14ac:dyDescent="0.3">
      <c r="G75" s="362" t="s">
        <v>76</v>
      </c>
    </row>
    <row r="76" spans="7:11" x14ac:dyDescent="0.3">
      <c r="G76" s="363" t="s">
        <v>77</v>
      </c>
      <c r="H76" s="364">
        <v>20.63512784399466</v>
      </c>
      <c r="I76" s="365">
        <v>21.239919708609449</v>
      </c>
      <c r="J76" s="366">
        <v>22.305511623724971</v>
      </c>
      <c r="K76" s="367">
        <v>21.852148701950622</v>
      </c>
    </row>
  </sheetData>
  <mergeCells count="1">
    <mergeCell ref="H2:K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76"/>
  <sheetViews>
    <sheetView workbookViewId="0"/>
  </sheetViews>
  <sheetFormatPr defaultRowHeight="14.4" x14ac:dyDescent="0.3"/>
  <sheetData>
    <row r="1" spans="1:11" x14ac:dyDescent="0.3">
      <c r="A1" s="1146" t="str">
        <f>HYPERLINK("[Chapter 7 Social Support Cohesion and Commitment.xlsx]Contents!A1", "Return to contents")</f>
        <v>Return to contents</v>
      </c>
      <c r="D1" t="s">
        <v>11</v>
      </c>
    </row>
    <row r="2" spans="1:11" x14ac:dyDescent="0.3">
      <c r="G2" s="368"/>
      <c r="H2" s="2461" t="s">
        <v>1</v>
      </c>
      <c r="I2" s="2462" t="s">
        <v>1</v>
      </c>
      <c r="J2" s="2463" t="s">
        <v>1</v>
      </c>
      <c r="K2" s="2464" t="s">
        <v>1</v>
      </c>
    </row>
    <row r="3" spans="1:11" x14ac:dyDescent="0.3">
      <c r="G3" s="369"/>
      <c r="H3" s="370" t="s">
        <v>2</v>
      </c>
      <c r="I3" s="371" t="s">
        <v>3</v>
      </c>
      <c r="J3" s="372" t="s">
        <v>4</v>
      </c>
      <c r="K3" s="373" t="s">
        <v>18</v>
      </c>
    </row>
    <row r="4" spans="1:11" x14ac:dyDescent="0.3">
      <c r="G4" s="374" t="s">
        <v>19</v>
      </c>
      <c r="H4" s="375"/>
      <c r="I4" s="376"/>
      <c r="J4" s="377"/>
      <c r="K4" s="378"/>
    </row>
    <row r="5" spans="1:11" x14ac:dyDescent="0.3">
      <c r="G5" s="379" t="s">
        <v>20</v>
      </c>
      <c r="H5" s="380">
        <v>20.477554424903708</v>
      </c>
      <c r="I5" s="381">
        <v>19.400263257488788</v>
      </c>
      <c r="J5" s="382">
        <v>19.92431540025834</v>
      </c>
      <c r="K5" s="383">
        <v>19.74884648344068</v>
      </c>
    </row>
    <row r="6" spans="1:11" x14ac:dyDescent="0.3">
      <c r="G6" s="384" t="s">
        <v>21</v>
      </c>
      <c r="H6" s="385">
        <v>26.726680881089571</v>
      </c>
      <c r="I6" s="386">
        <v>21.91821850537843</v>
      </c>
      <c r="J6" s="387">
        <v>23.957629866080421</v>
      </c>
      <c r="K6" s="388">
        <v>23.205817200070101</v>
      </c>
    </row>
    <row r="7" spans="1:11" x14ac:dyDescent="0.3">
      <c r="G7" s="389"/>
    </row>
    <row r="8" spans="1:11" x14ac:dyDescent="0.3">
      <c r="G8" s="390" t="s">
        <v>22</v>
      </c>
    </row>
    <row r="9" spans="1:11" x14ac:dyDescent="0.3">
      <c r="G9" s="391" t="s">
        <v>23</v>
      </c>
      <c r="H9" s="392">
        <v>22.52068845754772</v>
      </c>
      <c r="I9" s="393">
        <v>20.548399305919151</v>
      </c>
      <c r="J9" s="394">
        <v>18.998502762392569</v>
      </c>
      <c r="K9" s="395">
        <v>19.645428029789539</v>
      </c>
    </row>
    <row r="10" spans="1:11" x14ac:dyDescent="0.3">
      <c r="G10" s="396" t="s">
        <v>24</v>
      </c>
      <c r="H10" s="397">
        <v>25.846000320901261</v>
      </c>
      <c r="I10" s="398">
        <v>19.260740659914759</v>
      </c>
      <c r="J10" s="399">
        <v>23.07531990782315</v>
      </c>
      <c r="K10" s="400">
        <v>21.53965182579693</v>
      </c>
    </row>
    <row r="11" spans="1:11" x14ac:dyDescent="0.3">
      <c r="G11" s="401" t="s">
        <v>25</v>
      </c>
      <c r="H11" s="402">
        <v>21.180492794276589</v>
      </c>
      <c r="I11" s="403">
        <v>20.217451663825511</v>
      </c>
      <c r="J11" s="404">
        <v>23.823860727528569</v>
      </c>
      <c r="K11" s="405">
        <v>22.486503380347411</v>
      </c>
    </row>
    <row r="12" spans="1:11" x14ac:dyDescent="0.3">
      <c r="G12" s="406"/>
    </row>
    <row r="13" spans="1:11" x14ac:dyDescent="0.3">
      <c r="G13" s="407" t="s">
        <v>26</v>
      </c>
    </row>
    <row r="14" spans="1:11" x14ac:dyDescent="0.3">
      <c r="G14" s="408" t="s">
        <v>27</v>
      </c>
      <c r="H14" s="409">
        <v>28.2376430121497</v>
      </c>
      <c r="I14" s="410">
        <v>20.49891458196106</v>
      </c>
      <c r="J14" s="411">
        <v>30.513864213940462</v>
      </c>
      <c r="K14" s="412">
        <v>26.425148655023008</v>
      </c>
    </row>
    <row r="15" spans="1:11" x14ac:dyDescent="0.3">
      <c r="G15" s="413" t="s">
        <v>28</v>
      </c>
      <c r="H15" s="414">
        <v>21.76821301022914</v>
      </c>
      <c r="I15" s="415">
        <v>22.664611765403929</v>
      </c>
      <c r="J15" s="416">
        <v>21.78729832751343</v>
      </c>
      <c r="K15" s="417">
        <v>22.126899307071081</v>
      </c>
    </row>
    <row r="16" spans="1:11" x14ac:dyDescent="0.3">
      <c r="G16" s="418" t="s">
        <v>29</v>
      </c>
      <c r="H16" s="419">
        <v>24.711025542717291</v>
      </c>
      <c r="I16" s="420">
        <v>15.848324652033289</v>
      </c>
      <c r="J16" s="421">
        <v>18.752436640416551</v>
      </c>
      <c r="K16" s="422">
        <v>17.712327488551839</v>
      </c>
    </row>
    <row r="17" spans="7:11" x14ac:dyDescent="0.3">
      <c r="G17" s="423" t="s">
        <v>30</v>
      </c>
      <c r="H17" s="424">
        <v>19.55343911359202</v>
      </c>
      <c r="I17" s="425">
        <v>30.90067288954209</v>
      </c>
      <c r="J17" s="426">
        <v>20.376860636522959</v>
      </c>
      <c r="K17" s="427">
        <v>23.321038182713622</v>
      </c>
    </row>
    <row r="18" spans="7:11" x14ac:dyDescent="0.3">
      <c r="G18" s="428"/>
    </row>
    <row r="19" spans="7:11" x14ac:dyDescent="0.3">
      <c r="G19" s="429" t="s">
        <v>31</v>
      </c>
    </row>
    <row r="20" spans="7:11" x14ac:dyDescent="0.3">
      <c r="G20" s="430" t="s">
        <v>32</v>
      </c>
      <c r="H20" s="431">
        <v>21.096894087068321</v>
      </c>
      <c r="I20" s="432">
        <v>21.342260703913212</v>
      </c>
      <c r="J20" s="433">
        <v>21.84000361358353</v>
      </c>
      <c r="K20" s="434">
        <v>21.656419590953401</v>
      </c>
    </row>
    <row r="21" spans="7:11" x14ac:dyDescent="0.3">
      <c r="G21" s="435" t="s">
        <v>33</v>
      </c>
      <c r="H21" s="436">
        <v>23.979067323891559</v>
      </c>
      <c r="I21" s="437">
        <v>20.601599233296</v>
      </c>
      <c r="J21" s="438">
        <v>21.844637883020479</v>
      </c>
      <c r="K21" s="439">
        <v>21.411187815556499</v>
      </c>
    </row>
    <row r="22" spans="7:11" x14ac:dyDescent="0.3">
      <c r="G22" s="440"/>
    </row>
    <row r="23" spans="7:11" x14ac:dyDescent="0.3">
      <c r="G23" s="441" t="s">
        <v>34</v>
      </c>
    </row>
    <row r="24" spans="7:11" x14ac:dyDescent="0.3">
      <c r="G24" s="442" t="s">
        <v>35</v>
      </c>
      <c r="H24" s="443">
        <v>27.77748835955795</v>
      </c>
      <c r="I24" s="444">
        <v>19.37395197867264</v>
      </c>
      <c r="J24" s="445">
        <v>23.343118405694071</v>
      </c>
      <c r="K24" s="446">
        <v>22.02622392014873</v>
      </c>
    </row>
    <row r="25" spans="7:11" x14ac:dyDescent="0.3">
      <c r="G25" s="447" t="s">
        <v>36</v>
      </c>
      <c r="H25" s="448">
        <v>21.671187839478751</v>
      </c>
      <c r="I25" s="449">
        <v>21.79193021143228</v>
      </c>
      <c r="J25" s="450">
        <v>19.486058726597971</v>
      </c>
      <c r="K25" s="451">
        <v>20.556028104481811</v>
      </c>
    </row>
    <row r="26" spans="7:11" x14ac:dyDescent="0.3">
      <c r="G26" s="452"/>
    </row>
    <row r="27" spans="7:11" x14ac:dyDescent="0.3">
      <c r="G27" s="453" t="s">
        <v>37</v>
      </c>
    </row>
    <row r="28" spans="7:11" x14ac:dyDescent="0.3">
      <c r="G28" s="454" t="s">
        <v>38</v>
      </c>
      <c r="H28" s="455">
        <v>21.521635267960821</v>
      </c>
      <c r="I28" s="456">
        <v>21.90266865538495</v>
      </c>
      <c r="J28" s="457">
        <v>20.589272327361929</v>
      </c>
      <c r="K28" s="458">
        <v>21.12024022850008</v>
      </c>
    </row>
    <row r="29" spans="7:11" x14ac:dyDescent="0.3">
      <c r="G29" s="459" t="s">
        <v>39</v>
      </c>
      <c r="H29" s="460">
        <v>26.20127844127493</v>
      </c>
      <c r="I29" s="461">
        <v>17.999218422580029</v>
      </c>
      <c r="J29" s="462">
        <v>24.618835140622849</v>
      </c>
      <c r="K29" s="463">
        <v>22.20481765258555</v>
      </c>
    </row>
    <row r="30" spans="7:11" x14ac:dyDescent="0.3">
      <c r="G30" s="464"/>
    </row>
    <row r="31" spans="7:11" x14ac:dyDescent="0.3">
      <c r="G31" s="465" t="s">
        <v>40</v>
      </c>
    </row>
    <row r="32" spans="7:11" x14ac:dyDescent="0.3">
      <c r="G32" s="466" t="s">
        <v>41</v>
      </c>
      <c r="H32" s="467">
        <v>22.21093744912881</v>
      </c>
      <c r="I32" s="468">
        <v>21.725840262138661</v>
      </c>
      <c r="J32" s="469">
        <v>22.11913162133763</v>
      </c>
      <c r="K32" s="470">
        <v>21.975486219279691</v>
      </c>
    </row>
    <row r="33" spans="7:11" x14ac:dyDescent="0.3">
      <c r="G33" s="471" t="s">
        <v>42</v>
      </c>
      <c r="H33" s="472">
        <v>28.192859066863839</v>
      </c>
      <c r="I33" s="473">
        <v>17.234632279559701</v>
      </c>
      <c r="J33" s="474">
        <v>20.627860327039411</v>
      </c>
      <c r="K33" s="475">
        <v>19.378868390972482</v>
      </c>
    </row>
    <row r="34" spans="7:11" x14ac:dyDescent="0.3">
      <c r="G34" s="476"/>
    </row>
    <row r="35" spans="7:11" x14ac:dyDescent="0.3">
      <c r="G35" s="477" t="s">
        <v>43</v>
      </c>
    </row>
    <row r="36" spans="7:11" x14ac:dyDescent="0.3">
      <c r="G36" s="478" t="s">
        <v>44</v>
      </c>
      <c r="H36" s="479">
        <v>17.981855570228149</v>
      </c>
      <c r="I36" s="480">
        <v>17.227556310197901</v>
      </c>
      <c r="J36" s="481">
        <v>16.905639658123189</v>
      </c>
      <c r="K36" s="482">
        <v>17.028940312663149</v>
      </c>
    </row>
    <row r="37" spans="7:11" x14ac:dyDescent="0.3">
      <c r="G37" s="483" t="s">
        <v>45</v>
      </c>
      <c r="H37" s="484">
        <v>26.255105708401391</v>
      </c>
      <c r="I37" s="485">
        <v>21.299980796910582</v>
      </c>
      <c r="J37" s="486">
        <v>24.191453933883629</v>
      </c>
      <c r="K37" s="487">
        <v>23.024820511634129</v>
      </c>
    </row>
    <row r="38" spans="7:11" x14ac:dyDescent="0.3">
      <c r="G38" s="488" t="s">
        <v>46</v>
      </c>
      <c r="H38" s="489">
        <v>23.807033327622982</v>
      </c>
      <c r="I38" s="490">
        <v>22.285732448137459</v>
      </c>
      <c r="J38" s="491">
        <v>23.657811838463559</v>
      </c>
      <c r="K38" s="492">
        <v>23.1179784848932</v>
      </c>
    </row>
    <row r="39" spans="7:11" x14ac:dyDescent="0.3">
      <c r="G39" s="493"/>
    </row>
    <row r="40" spans="7:11" x14ac:dyDescent="0.3">
      <c r="G40" s="494" t="s">
        <v>47</v>
      </c>
    </row>
    <row r="41" spans="7:11" x14ac:dyDescent="0.3">
      <c r="G41" s="495" t="s">
        <v>48</v>
      </c>
      <c r="H41" s="496">
        <v>24.427114406238559</v>
      </c>
      <c r="I41" s="497">
        <v>21.663871915788391</v>
      </c>
      <c r="J41" s="498">
        <v>21.924099982760971</v>
      </c>
      <c r="K41" s="499">
        <v>21.8865513859987</v>
      </c>
    </row>
    <row r="42" spans="7:11" x14ac:dyDescent="0.3">
      <c r="G42" s="500" t="s">
        <v>49</v>
      </c>
      <c r="H42" s="501">
        <v>20.669430365198849</v>
      </c>
      <c r="I42" s="502">
        <v>15.714249100760521</v>
      </c>
      <c r="J42" s="503">
        <v>19.662203233313139</v>
      </c>
      <c r="K42" s="504">
        <v>18.332463982615501</v>
      </c>
    </row>
    <row r="43" spans="7:11" x14ac:dyDescent="0.3">
      <c r="G43" s="505" t="s">
        <v>50</v>
      </c>
      <c r="H43" s="506">
        <v>24.87597540905508</v>
      </c>
      <c r="I43" s="507">
        <v>23.50065757921487</v>
      </c>
      <c r="J43" s="508">
        <v>23.948888658604741</v>
      </c>
      <c r="K43" s="509">
        <v>23.798938353447639</v>
      </c>
    </row>
    <row r="44" spans="7:11" x14ac:dyDescent="0.3">
      <c r="G44" s="510"/>
    </row>
    <row r="45" spans="7:11" x14ac:dyDescent="0.3">
      <c r="G45" s="511" t="s">
        <v>51</v>
      </c>
    </row>
    <row r="46" spans="7:11" x14ac:dyDescent="0.3">
      <c r="G46" s="512" t="s">
        <v>52</v>
      </c>
      <c r="H46" s="513">
        <v>17.115277809861741</v>
      </c>
      <c r="I46" s="514">
        <v>15.370579152979911</v>
      </c>
      <c r="J46" s="515">
        <v>19.80060581360723</v>
      </c>
      <c r="K46" s="516">
        <v>18.671101788572852</v>
      </c>
    </row>
    <row r="47" spans="7:11" x14ac:dyDescent="0.3">
      <c r="G47" s="517" t="s">
        <v>53</v>
      </c>
      <c r="H47" s="518">
        <v>15.47266876470869</v>
      </c>
      <c r="I47" s="519">
        <v>18.136771733757492</v>
      </c>
      <c r="J47" s="520">
        <v>18.349918831163119</v>
      </c>
      <c r="K47" s="521">
        <v>18.171955679616449</v>
      </c>
    </row>
    <row r="48" spans="7:11" x14ac:dyDescent="0.3">
      <c r="G48" s="522" t="s">
        <v>54</v>
      </c>
      <c r="H48" s="523">
        <v>31.551640251324081</v>
      </c>
      <c r="I48" s="524">
        <v>23.300372484847529</v>
      </c>
      <c r="J48" s="525">
        <v>18.959493425306789</v>
      </c>
      <c r="K48" s="526">
        <v>21.13998082957573</v>
      </c>
    </row>
    <row r="49" spans="7:11" x14ac:dyDescent="0.3">
      <c r="G49" s="527" t="s">
        <v>55</v>
      </c>
      <c r="H49" s="528">
        <v>27.879667089441149</v>
      </c>
      <c r="I49" s="529">
        <v>16.635714357073589</v>
      </c>
      <c r="J49" s="530">
        <v>29.007828314836811</v>
      </c>
      <c r="K49" s="531">
        <v>23.588994936598649</v>
      </c>
    </row>
    <row r="50" spans="7:11" x14ac:dyDescent="0.3">
      <c r="G50" s="532" t="s">
        <v>56</v>
      </c>
      <c r="H50" s="533">
        <v>26.800821278421221</v>
      </c>
      <c r="I50" s="534">
        <v>23.48089348137065</v>
      </c>
      <c r="J50" s="535">
        <v>24.45592661002329</v>
      </c>
      <c r="K50" s="536">
        <v>24.150993908471449</v>
      </c>
    </row>
    <row r="51" spans="7:11" x14ac:dyDescent="0.3">
      <c r="G51" s="537"/>
    </row>
    <row r="52" spans="7:11" x14ac:dyDescent="0.3">
      <c r="G52" s="538" t="s">
        <v>57</v>
      </c>
    </row>
    <row r="53" spans="7:11" x14ac:dyDescent="0.3">
      <c r="G53" s="539" t="s">
        <v>58</v>
      </c>
      <c r="H53" s="540">
        <v>24.251012100848111</v>
      </c>
      <c r="I53" s="541">
        <v>20.398182870167869</v>
      </c>
      <c r="J53" s="542">
        <v>20.044536041705008</v>
      </c>
      <c r="K53" s="543">
        <v>20.27930633332792</v>
      </c>
    </row>
    <row r="54" spans="7:11" x14ac:dyDescent="0.3">
      <c r="G54" s="544" t="s">
        <v>59</v>
      </c>
      <c r="H54" s="545">
        <v>24.752870325340091</v>
      </c>
      <c r="I54" s="546">
        <v>22.325526854382112</v>
      </c>
      <c r="J54" s="547">
        <v>25.39028539023537</v>
      </c>
      <c r="K54" s="548">
        <v>24.22228278474627</v>
      </c>
    </row>
    <row r="55" spans="7:11" x14ac:dyDescent="0.3">
      <c r="G55" s="549" t="s">
        <v>60</v>
      </c>
      <c r="H55" s="550">
        <v>16.178745349273669</v>
      </c>
      <c r="I55" s="551">
        <v>17.055408679050029</v>
      </c>
      <c r="J55" s="552">
        <v>21.83468723837483</v>
      </c>
      <c r="K55" s="553">
        <v>20.046147770564222</v>
      </c>
    </row>
    <row r="56" spans="7:11" x14ac:dyDescent="0.3">
      <c r="G56" s="554"/>
    </row>
    <row r="57" spans="7:11" x14ac:dyDescent="0.3">
      <c r="G57" s="555" t="s">
        <v>61</v>
      </c>
    </row>
    <row r="58" spans="7:11" x14ac:dyDescent="0.3">
      <c r="G58" s="556" t="s">
        <v>62</v>
      </c>
      <c r="H58" s="557">
        <v>19.961591044778391</v>
      </c>
      <c r="I58" s="558">
        <v>20.35213300327846</v>
      </c>
      <c r="J58" s="559">
        <v>24.152513257786168</v>
      </c>
      <c r="K58" s="560">
        <v>22.52447050196</v>
      </c>
    </row>
    <row r="59" spans="7:11" x14ac:dyDescent="0.3">
      <c r="G59" s="561" t="s">
        <v>63</v>
      </c>
      <c r="H59" s="562">
        <v>18.903710615986281</v>
      </c>
      <c r="I59" s="563">
        <v>18.555278784612671</v>
      </c>
      <c r="J59" s="564">
        <v>22.040645240090122</v>
      </c>
      <c r="K59" s="565">
        <v>20.824025190762011</v>
      </c>
    </row>
    <row r="60" spans="7:11" x14ac:dyDescent="0.3">
      <c r="G60" s="566" t="s">
        <v>64</v>
      </c>
      <c r="H60" s="567">
        <v>26.866830741966702</v>
      </c>
      <c r="I60" s="568">
        <v>21.976362142092398</v>
      </c>
      <c r="J60" s="569">
        <v>20.84209739683947</v>
      </c>
      <c r="K60" s="570">
        <v>21.440495224524899</v>
      </c>
    </row>
    <row r="61" spans="7:11" x14ac:dyDescent="0.3">
      <c r="G61" s="571"/>
    </row>
    <row r="62" spans="7:11" x14ac:dyDescent="0.3">
      <c r="G62" s="572" t="s">
        <v>65</v>
      </c>
    </row>
    <row r="63" spans="7:11" x14ac:dyDescent="0.3">
      <c r="G63" s="573" t="s">
        <v>66</v>
      </c>
      <c r="H63" s="574">
        <v>34.616888573140287</v>
      </c>
      <c r="I63" s="575">
        <v>12.901514632907279</v>
      </c>
      <c r="J63" s="576">
        <v>19.159379240138769</v>
      </c>
      <c r="K63" s="577">
        <v>18.23563039037013</v>
      </c>
    </row>
    <row r="64" spans="7:11" x14ac:dyDescent="0.3">
      <c r="G64" s="578" t="s">
        <v>67</v>
      </c>
      <c r="H64" s="579">
        <v>19.340825696181401</v>
      </c>
      <c r="I64" s="580">
        <v>20.589362511330169</v>
      </c>
      <c r="J64" s="581">
        <v>24.265158430163279</v>
      </c>
      <c r="K64" s="582">
        <v>22.57976993146243</v>
      </c>
    </row>
    <row r="65" spans="7:11" x14ac:dyDescent="0.3">
      <c r="G65" s="583" t="s">
        <v>68</v>
      </c>
      <c r="H65" s="584">
        <v>20.991667134797019</v>
      </c>
      <c r="I65" s="585">
        <v>21.903638206698599</v>
      </c>
      <c r="J65" s="586">
        <v>27.844711834667049</v>
      </c>
      <c r="K65" s="587">
        <v>25.109682992055831</v>
      </c>
    </row>
    <row r="66" spans="7:11" x14ac:dyDescent="0.3">
      <c r="G66" s="588" t="s">
        <v>69</v>
      </c>
      <c r="H66" s="589">
        <v>23.29577851918101</v>
      </c>
      <c r="I66" s="590">
        <v>25.798791797790109</v>
      </c>
      <c r="J66" s="591">
        <v>15.41981431557973</v>
      </c>
      <c r="K66" s="592">
        <v>19.78897349550741</v>
      </c>
    </row>
    <row r="67" spans="7:11" x14ac:dyDescent="0.3">
      <c r="G67" s="593" t="s">
        <v>70</v>
      </c>
      <c r="H67" s="594">
        <v>17.59683190825718</v>
      </c>
      <c r="I67" s="595">
        <v>18.531775619711951</v>
      </c>
      <c r="J67" s="596">
        <v>22.952198576971899</v>
      </c>
      <c r="K67" s="597">
        <v>20.878933674387032</v>
      </c>
    </row>
    <row r="68" spans="7:11" x14ac:dyDescent="0.3">
      <c r="G68" s="598"/>
    </row>
    <row r="69" spans="7:11" x14ac:dyDescent="0.3">
      <c r="G69" s="599" t="s">
        <v>71</v>
      </c>
    </row>
    <row r="70" spans="7:11" x14ac:dyDescent="0.3">
      <c r="G70" s="600" t="s">
        <v>72</v>
      </c>
      <c r="H70" s="601">
        <v>30.298409678412039</v>
      </c>
      <c r="I70" s="602">
        <v>40.415717306306178</v>
      </c>
      <c r="J70" s="603">
        <v>29.190181816356301</v>
      </c>
      <c r="K70" s="604">
        <v>33.656203854989727</v>
      </c>
    </row>
    <row r="71" spans="7:11" x14ac:dyDescent="0.3">
      <c r="G71" s="605" t="s">
        <v>73</v>
      </c>
      <c r="H71" s="606">
        <v>30.660893455508361</v>
      </c>
      <c r="I71" s="607">
        <v>19.758917430118782</v>
      </c>
      <c r="J71" s="608">
        <v>17.776225139367469</v>
      </c>
      <c r="K71" s="609">
        <v>18.941037848764861</v>
      </c>
    </row>
    <row r="72" spans="7:11" x14ac:dyDescent="0.3">
      <c r="G72" s="610" t="s">
        <v>74</v>
      </c>
      <c r="H72" s="611">
        <v>17.414326558261681</v>
      </c>
      <c r="I72" s="612">
        <v>26.894563260398801</v>
      </c>
      <c r="J72" s="613">
        <v>22.15777908473807</v>
      </c>
      <c r="K72" s="614">
        <v>23.782393066304731</v>
      </c>
    </row>
    <row r="73" spans="7:11" x14ac:dyDescent="0.3">
      <c r="G73" s="615" t="s">
        <v>75</v>
      </c>
      <c r="H73" s="616">
        <v>21.348252429829891</v>
      </c>
      <c r="I73" s="617">
        <v>12.10204012256504</v>
      </c>
      <c r="J73" s="618">
        <v>21.731230461680809</v>
      </c>
      <c r="K73" s="619">
        <v>18.252191093954011</v>
      </c>
    </row>
    <row r="74" spans="7:11" x14ac:dyDescent="0.3">
      <c r="G74" s="620"/>
    </row>
    <row r="75" spans="7:11" x14ac:dyDescent="0.3">
      <c r="G75" s="621" t="s">
        <v>76</v>
      </c>
    </row>
    <row r="76" spans="7:11" x14ac:dyDescent="0.3">
      <c r="G76" s="622" t="s">
        <v>77</v>
      </c>
      <c r="H76" s="623">
        <v>23.497111750995831</v>
      </c>
      <c r="I76" s="624">
        <v>20.70749533849218</v>
      </c>
      <c r="J76" s="625">
        <v>21.843794686188289</v>
      </c>
      <c r="K76" s="626">
        <v>21.452046816193828</v>
      </c>
    </row>
  </sheetData>
  <mergeCells count="1">
    <mergeCell ref="H2:K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76"/>
  <sheetViews>
    <sheetView workbookViewId="0"/>
  </sheetViews>
  <sheetFormatPr defaultRowHeight="14.4" x14ac:dyDescent="0.3"/>
  <sheetData>
    <row r="1" spans="1:11" x14ac:dyDescent="0.3">
      <c r="A1" s="1147" t="str">
        <f>HYPERLINK("[Chapter 7 Social Support Cohesion and Commitment.xlsx]Contents!A1", "Return to contents")</f>
        <v>Return to contents</v>
      </c>
      <c r="D1" t="s">
        <v>12</v>
      </c>
    </row>
    <row r="2" spans="1:11" x14ac:dyDescent="0.3">
      <c r="G2" s="627"/>
      <c r="H2" s="2465" t="s">
        <v>1</v>
      </c>
      <c r="I2" s="2466" t="s">
        <v>1</v>
      </c>
      <c r="J2" s="2467" t="s">
        <v>1</v>
      </c>
      <c r="K2" s="2468" t="s">
        <v>1</v>
      </c>
    </row>
    <row r="3" spans="1:11" x14ac:dyDescent="0.3">
      <c r="G3" s="628"/>
      <c r="H3" s="629" t="s">
        <v>2</v>
      </c>
      <c r="I3" s="630" t="s">
        <v>3</v>
      </c>
      <c r="J3" s="631" t="s">
        <v>4</v>
      </c>
      <c r="K3" s="632" t="s">
        <v>18</v>
      </c>
    </row>
    <row r="4" spans="1:11" x14ac:dyDescent="0.3">
      <c r="G4" s="633" t="s">
        <v>19</v>
      </c>
      <c r="H4" s="634"/>
      <c r="I4" s="635"/>
      <c r="J4" s="636"/>
      <c r="K4" s="637"/>
    </row>
    <row r="5" spans="1:11" x14ac:dyDescent="0.3">
      <c r="G5" s="638" t="s">
        <v>20</v>
      </c>
      <c r="H5" s="639">
        <v>19.196471249511539</v>
      </c>
      <c r="I5" s="640">
        <v>26.03220044267783</v>
      </c>
      <c r="J5" s="641">
        <v>23.817132279124149</v>
      </c>
      <c r="K5" s="642">
        <v>24.497031026659439</v>
      </c>
    </row>
    <row r="6" spans="1:11" x14ac:dyDescent="0.3">
      <c r="G6" s="643" t="s">
        <v>21</v>
      </c>
      <c r="H6" s="644">
        <v>26.230416016963069</v>
      </c>
      <c r="I6" s="645">
        <v>25.662991077425389</v>
      </c>
      <c r="J6" s="646">
        <v>25.858328347169071</v>
      </c>
      <c r="K6" s="647">
        <v>25.78910361728796</v>
      </c>
    </row>
    <row r="7" spans="1:11" x14ac:dyDescent="0.3">
      <c r="G7" s="648"/>
    </row>
    <row r="8" spans="1:11" x14ac:dyDescent="0.3">
      <c r="G8" s="649" t="s">
        <v>22</v>
      </c>
    </row>
    <row r="9" spans="1:11" x14ac:dyDescent="0.3">
      <c r="G9" s="650" t="s">
        <v>23</v>
      </c>
      <c r="H9" s="651">
        <v>18.51814677982177</v>
      </c>
      <c r="I9" s="652">
        <v>32.112469164751047</v>
      </c>
      <c r="J9" s="653">
        <v>24.47418063611838</v>
      </c>
      <c r="K9" s="654">
        <v>27.015009602723079</v>
      </c>
    </row>
    <row r="10" spans="1:11" x14ac:dyDescent="0.3">
      <c r="G10" s="655" t="s">
        <v>24</v>
      </c>
      <c r="H10" s="656">
        <v>25.417895640760062</v>
      </c>
      <c r="I10" s="657">
        <v>24.410261596169221</v>
      </c>
      <c r="J10" s="658">
        <v>25.623988014657211</v>
      </c>
      <c r="K10" s="659">
        <v>25.107341215759359</v>
      </c>
    </row>
    <row r="11" spans="1:11" x14ac:dyDescent="0.3">
      <c r="G11" s="660" t="s">
        <v>25</v>
      </c>
      <c r="H11" s="661">
        <v>23.817748251886709</v>
      </c>
      <c r="I11" s="662">
        <v>21.36447147397535</v>
      </c>
      <c r="J11" s="663">
        <v>24.00276054891097</v>
      </c>
      <c r="K11" s="664">
        <v>23.071090664032312</v>
      </c>
    </row>
    <row r="12" spans="1:11" x14ac:dyDescent="0.3">
      <c r="G12" s="665"/>
    </row>
    <row r="13" spans="1:11" x14ac:dyDescent="0.3">
      <c r="G13" s="666" t="s">
        <v>26</v>
      </c>
    </row>
    <row r="14" spans="1:11" x14ac:dyDescent="0.3">
      <c r="G14" s="667" t="s">
        <v>27</v>
      </c>
      <c r="H14" s="668">
        <v>32.435741424085727</v>
      </c>
      <c r="I14" s="669">
        <v>28.050367958557441</v>
      </c>
      <c r="J14" s="670">
        <v>33.788854878341233</v>
      </c>
      <c r="K14" s="671">
        <v>31.444545867003161</v>
      </c>
    </row>
    <row r="15" spans="1:11" x14ac:dyDescent="0.3">
      <c r="G15" s="672" t="s">
        <v>28</v>
      </c>
      <c r="H15" s="673">
        <v>21.07162894463157</v>
      </c>
      <c r="I15" s="674">
        <v>28.371537373325118</v>
      </c>
      <c r="J15" s="675">
        <v>24.846412423553499</v>
      </c>
      <c r="K15" s="676">
        <v>26.10890878643486</v>
      </c>
    </row>
    <row r="16" spans="1:11" x14ac:dyDescent="0.3">
      <c r="G16" s="677" t="s">
        <v>29</v>
      </c>
      <c r="H16" s="678">
        <v>20.971101034904539</v>
      </c>
      <c r="I16" s="679">
        <v>20.39370634273115</v>
      </c>
      <c r="J16" s="680">
        <v>20.90772787376045</v>
      </c>
      <c r="K16" s="681">
        <v>20.69905229439043</v>
      </c>
    </row>
    <row r="17" spans="7:11" x14ac:dyDescent="0.3">
      <c r="G17" s="682" t="s">
        <v>30</v>
      </c>
      <c r="H17" s="683">
        <v>17.912503462840721</v>
      </c>
      <c r="I17" s="684">
        <v>31.9636282707189</v>
      </c>
      <c r="J17" s="685">
        <v>24.339225709150771</v>
      </c>
      <c r="K17" s="686">
        <v>26.3369423376142</v>
      </c>
    </row>
    <row r="18" spans="7:11" x14ac:dyDescent="0.3">
      <c r="G18" s="687"/>
    </row>
    <row r="19" spans="7:11" x14ac:dyDescent="0.3">
      <c r="G19" s="688" t="s">
        <v>31</v>
      </c>
    </row>
    <row r="20" spans="7:11" x14ac:dyDescent="0.3">
      <c r="G20" s="689" t="s">
        <v>32</v>
      </c>
      <c r="H20" s="690">
        <v>17.221860413912029</v>
      </c>
      <c r="I20" s="691">
        <v>23.97342654776455</v>
      </c>
      <c r="J20" s="692">
        <v>26.768987593715529</v>
      </c>
      <c r="K20" s="693">
        <v>25.594595939270569</v>
      </c>
    </row>
    <row r="21" spans="7:11" x14ac:dyDescent="0.3">
      <c r="G21" s="694" t="s">
        <v>33</v>
      </c>
      <c r="H21" s="695">
        <v>23.674208658503741</v>
      </c>
      <c r="I21" s="696">
        <v>26.152002112411939</v>
      </c>
      <c r="J21" s="697">
        <v>24.34806827070236</v>
      </c>
      <c r="K21" s="698">
        <v>25.041456087121389</v>
      </c>
    </row>
    <row r="22" spans="7:11" x14ac:dyDescent="0.3">
      <c r="G22" s="699"/>
    </row>
    <row r="23" spans="7:11" x14ac:dyDescent="0.3">
      <c r="G23" s="700" t="s">
        <v>34</v>
      </c>
    </row>
    <row r="24" spans="7:11" x14ac:dyDescent="0.3">
      <c r="G24" s="701" t="s">
        <v>35</v>
      </c>
      <c r="H24" s="702">
        <v>23.513823380740671</v>
      </c>
      <c r="I24" s="703">
        <v>27.35456639175661</v>
      </c>
      <c r="J24" s="704">
        <v>26.93778020589604</v>
      </c>
      <c r="K24" s="705">
        <v>27.033669671076961</v>
      </c>
    </row>
    <row r="25" spans="7:11" x14ac:dyDescent="0.3">
      <c r="G25" s="706" t="s">
        <v>36</v>
      </c>
      <c r="H25" s="707">
        <v>22.1570929401584</v>
      </c>
      <c r="I25" s="708">
        <v>23.887142486035529</v>
      </c>
      <c r="J25" s="709">
        <v>21.281270806078481</v>
      </c>
      <c r="K25" s="710">
        <v>22.423467852215278</v>
      </c>
    </row>
    <row r="26" spans="7:11" x14ac:dyDescent="0.3">
      <c r="G26" s="711"/>
    </row>
    <row r="27" spans="7:11" x14ac:dyDescent="0.3">
      <c r="G27" s="712" t="s">
        <v>37</v>
      </c>
    </row>
    <row r="28" spans="7:11" x14ac:dyDescent="0.3">
      <c r="G28" s="713" t="s">
        <v>38</v>
      </c>
      <c r="H28" s="714">
        <v>21.209992795051502</v>
      </c>
      <c r="I28" s="715">
        <v>25.79294740360811</v>
      </c>
      <c r="J28" s="716">
        <v>23.79734907757236</v>
      </c>
      <c r="K28" s="717">
        <v>24.514361100658039</v>
      </c>
    </row>
    <row r="29" spans="7:11" x14ac:dyDescent="0.3">
      <c r="G29" s="718" t="s">
        <v>39</v>
      </c>
      <c r="H29" s="719">
        <v>24.491484835463499</v>
      </c>
      <c r="I29" s="720">
        <v>25.948320651129649</v>
      </c>
      <c r="J29" s="721">
        <v>26.99907175396001</v>
      </c>
      <c r="K29" s="722">
        <v>26.517516783022518</v>
      </c>
    </row>
    <row r="30" spans="7:11" x14ac:dyDescent="0.3">
      <c r="G30" s="723"/>
    </row>
    <row r="31" spans="7:11" x14ac:dyDescent="0.3">
      <c r="G31" s="724" t="s">
        <v>40</v>
      </c>
    </row>
    <row r="32" spans="7:11" x14ac:dyDescent="0.3">
      <c r="G32" s="725" t="s">
        <v>41</v>
      </c>
      <c r="H32" s="726">
        <v>21.763847913269899</v>
      </c>
      <c r="I32" s="727">
        <v>29.000239946511879</v>
      </c>
      <c r="J32" s="728">
        <v>25.85576389949561</v>
      </c>
      <c r="K32" s="729">
        <v>26.916527774275011</v>
      </c>
    </row>
    <row r="33" spans="7:11" x14ac:dyDescent="0.3">
      <c r="G33" s="730" t="s">
        <v>42</v>
      </c>
      <c r="H33" s="731">
        <v>25.63065142555574</v>
      </c>
      <c r="I33" s="732">
        <v>15.064923616198991</v>
      </c>
      <c r="J33" s="733">
        <v>20.075553935550239</v>
      </c>
      <c r="K33" s="734">
        <v>18.07206874470058</v>
      </c>
    </row>
    <row r="34" spans="7:11" x14ac:dyDescent="0.3">
      <c r="G34" s="735"/>
    </row>
    <row r="35" spans="7:11" x14ac:dyDescent="0.3">
      <c r="G35" s="736" t="s">
        <v>43</v>
      </c>
    </row>
    <row r="36" spans="7:11" x14ac:dyDescent="0.3">
      <c r="G36" s="737" t="s">
        <v>44</v>
      </c>
      <c r="H36" s="738">
        <v>12.95928752516477</v>
      </c>
      <c r="I36" s="739">
        <v>24.959150514757379</v>
      </c>
      <c r="J36" s="740">
        <v>21.23304854090285</v>
      </c>
      <c r="K36" s="741">
        <v>22.154033320734289</v>
      </c>
    </row>
    <row r="37" spans="7:11" x14ac:dyDescent="0.3">
      <c r="G37" s="742" t="s">
        <v>45</v>
      </c>
      <c r="H37" s="743">
        <v>27.09931357078073</v>
      </c>
      <c r="I37" s="744">
        <v>27.580535689084591</v>
      </c>
      <c r="J37" s="745">
        <v>25.055953448611639</v>
      </c>
      <c r="K37" s="746">
        <v>26.174863422296578</v>
      </c>
    </row>
    <row r="38" spans="7:11" x14ac:dyDescent="0.3">
      <c r="G38" s="747" t="s">
        <v>46</v>
      </c>
      <c r="H38" s="748">
        <v>23.59393149697981</v>
      </c>
      <c r="I38" s="749">
        <v>23.369081313451801</v>
      </c>
      <c r="J38" s="750">
        <v>28.46591643470963</v>
      </c>
      <c r="K38" s="751">
        <v>26.300379337272069</v>
      </c>
    </row>
    <row r="39" spans="7:11" x14ac:dyDescent="0.3">
      <c r="G39" s="752"/>
    </row>
    <row r="40" spans="7:11" x14ac:dyDescent="0.3">
      <c r="G40" s="753" t="s">
        <v>47</v>
      </c>
    </row>
    <row r="41" spans="7:11" x14ac:dyDescent="0.3">
      <c r="G41" s="754" t="s">
        <v>48</v>
      </c>
      <c r="H41" s="755">
        <v>21.90849304214284</v>
      </c>
      <c r="I41" s="756">
        <v>23.385942715334838</v>
      </c>
      <c r="J41" s="757">
        <v>24.515049743924621</v>
      </c>
      <c r="K41" s="758">
        <v>23.965621431767261</v>
      </c>
    </row>
    <row r="42" spans="7:11" x14ac:dyDescent="0.3">
      <c r="G42" s="759" t="s">
        <v>49</v>
      </c>
      <c r="H42" s="760">
        <v>21.879009841957181</v>
      </c>
      <c r="I42" s="761">
        <v>18.808783543162161</v>
      </c>
      <c r="J42" s="762">
        <v>23.85742634861802</v>
      </c>
      <c r="K42" s="763">
        <v>22.086640554670019</v>
      </c>
    </row>
    <row r="43" spans="7:11" x14ac:dyDescent="0.3">
      <c r="G43" s="764" t="s">
        <v>50</v>
      </c>
      <c r="H43" s="765">
        <v>23.42355141184542</v>
      </c>
      <c r="I43" s="766">
        <v>32.767364042884772</v>
      </c>
      <c r="J43" s="767">
        <v>26.071616434452942</v>
      </c>
      <c r="K43" s="768">
        <v>28.621920197489651</v>
      </c>
    </row>
    <row r="44" spans="7:11" x14ac:dyDescent="0.3">
      <c r="G44" s="769"/>
    </row>
    <row r="45" spans="7:11" x14ac:dyDescent="0.3">
      <c r="G45" s="770" t="s">
        <v>51</v>
      </c>
    </row>
    <row r="46" spans="7:11" x14ac:dyDescent="0.3">
      <c r="G46" s="771" t="s">
        <v>52</v>
      </c>
      <c r="H46" s="772">
        <v>16.409351762592291</v>
      </c>
      <c r="I46" s="773">
        <v>33.65152127433651</v>
      </c>
      <c r="J46" s="774">
        <v>24.402174648621688</v>
      </c>
      <c r="K46" s="775">
        <v>26.424753562610299</v>
      </c>
    </row>
    <row r="47" spans="7:11" x14ac:dyDescent="0.3">
      <c r="G47" s="776" t="s">
        <v>53</v>
      </c>
      <c r="H47" s="777">
        <v>11.097660666884479</v>
      </c>
      <c r="I47" s="778">
        <v>21.189284643435141</v>
      </c>
      <c r="J47" s="779">
        <v>20.518203588527602</v>
      </c>
      <c r="K47" s="780">
        <v>20.506591379208562</v>
      </c>
    </row>
    <row r="48" spans="7:11" x14ac:dyDescent="0.3">
      <c r="G48" s="781" t="s">
        <v>54</v>
      </c>
      <c r="H48" s="782">
        <v>29.60627914820272</v>
      </c>
      <c r="I48" s="783">
        <v>27.66719584538539</v>
      </c>
      <c r="J48" s="784">
        <v>27.551858011676469</v>
      </c>
      <c r="K48" s="785">
        <v>27.650799047608391</v>
      </c>
    </row>
    <row r="49" spans="7:11" x14ac:dyDescent="0.3">
      <c r="G49" s="786" t="s">
        <v>55</v>
      </c>
      <c r="H49" s="787">
        <v>24.145804927560931</v>
      </c>
      <c r="I49" s="788">
        <v>33.826842967580752</v>
      </c>
      <c r="J49" s="789">
        <v>25.05599721949125</v>
      </c>
      <c r="K49" s="790">
        <v>28.850533695198191</v>
      </c>
    </row>
    <row r="50" spans="7:11" x14ac:dyDescent="0.3">
      <c r="G50" s="791" t="s">
        <v>56</v>
      </c>
      <c r="H50" s="792">
        <v>29.28849387251374</v>
      </c>
      <c r="I50" s="793">
        <v>21.839006790635789</v>
      </c>
      <c r="J50" s="794">
        <v>25.446353133493339</v>
      </c>
      <c r="K50" s="795">
        <v>24.190143834380631</v>
      </c>
    </row>
    <row r="51" spans="7:11" x14ac:dyDescent="0.3">
      <c r="G51" s="796"/>
    </row>
    <row r="52" spans="7:11" x14ac:dyDescent="0.3">
      <c r="G52" s="797" t="s">
        <v>57</v>
      </c>
    </row>
    <row r="53" spans="7:11" x14ac:dyDescent="0.3">
      <c r="G53" s="798" t="s">
        <v>58</v>
      </c>
      <c r="H53" s="799">
        <v>24.463046824169989</v>
      </c>
      <c r="I53" s="800">
        <v>28.496317359734199</v>
      </c>
      <c r="J53" s="801">
        <v>26.128799980437581</v>
      </c>
      <c r="K53" s="802">
        <v>27.04426603664983</v>
      </c>
    </row>
    <row r="54" spans="7:11" x14ac:dyDescent="0.3">
      <c r="G54" s="803" t="s">
        <v>59</v>
      </c>
      <c r="H54" s="804">
        <v>24.400093871251261</v>
      </c>
      <c r="I54" s="805">
        <v>26.63918726924625</v>
      </c>
      <c r="J54" s="806">
        <v>25.49358909465672</v>
      </c>
      <c r="K54" s="807">
        <v>25.887874581700171</v>
      </c>
    </row>
    <row r="55" spans="7:11" x14ac:dyDescent="0.3">
      <c r="G55" s="808" t="s">
        <v>60</v>
      </c>
      <c r="H55" s="809">
        <v>12.250285324994181</v>
      </c>
      <c r="I55" s="810">
        <v>13.711254729156741</v>
      </c>
      <c r="J55" s="811">
        <v>20.43337666761839</v>
      </c>
      <c r="K55" s="812">
        <v>17.910653784134141</v>
      </c>
    </row>
    <row r="56" spans="7:11" x14ac:dyDescent="0.3">
      <c r="G56" s="813"/>
    </row>
    <row r="57" spans="7:11" x14ac:dyDescent="0.3">
      <c r="G57" s="814" t="s">
        <v>61</v>
      </c>
    </row>
    <row r="58" spans="7:11" x14ac:dyDescent="0.3">
      <c r="G58" s="815" t="s">
        <v>62</v>
      </c>
      <c r="H58" s="816">
        <v>17.053787289462221</v>
      </c>
      <c r="I58" s="817">
        <v>25.256776639048251</v>
      </c>
      <c r="J58" s="818">
        <v>26.134635235373469</v>
      </c>
      <c r="K58" s="819">
        <v>25.518195363661711</v>
      </c>
    </row>
    <row r="59" spans="7:11" x14ac:dyDescent="0.3">
      <c r="G59" s="820" t="s">
        <v>63</v>
      </c>
      <c r="H59" s="821">
        <v>20.931030970430552</v>
      </c>
      <c r="I59" s="822">
        <v>23.018602167703609</v>
      </c>
      <c r="J59" s="823">
        <v>20.956821608343361</v>
      </c>
      <c r="K59" s="824">
        <v>21.621969595045311</v>
      </c>
    </row>
    <row r="60" spans="7:11" x14ac:dyDescent="0.3">
      <c r="G60" s="825" t="s">
        <v>64</v>
      </c>
      <c r="H60" s="826">
        <v>25.59227798701658</v>
      </c>
      <c r="I60" s="827">
        <v>27.530419326802679</v>
      </c>
      <c r="J60" s="828">
        <v>25.931742190776241</v>
      </c>
      <c r="K60" s="829">
        <v>26.56341923506908</v>
      </c>
    </row>
    <row r="61" spans="7:11" x14ac:dyDescent="0.3">
      <c r="G61" s="830"/>
    </row>
    <row r="62" spans="7:11" x14ac:dyDescent="0.3">
      <c r="G62" s="831" t="s">
        <v>65</v>
      </c>
    </row>
    <row r="63" spans="7:11" x14ac:dyDescent="0.3">
      <c r="G63" s="832" t="s">
        <v>66</v>
      </c>
      <c r="H63" s="833">
        <v>23.382896879079262</v>
      </c>
      <c r="I63" s="834">
        <v>13.2797829713444</v>
      </c>
      <c r="J63" s="835">
        <v>25.33705984582674</v>
      </c>
      <c r="K63" s="836">
        <v>22.650037824237231</v>
      </c>
    </row>
    <row r="64" spans="7:11" x14ac:dyDescent="0.3">
      <c r="G64" s="837" t="s">
        <v>67</v>
      </c>
      <c r="H64" s="838">
        <v>15.37008063353508</v>
      </c>
      <c r="I64" s="839">
        <v>31.747455497216741</v>
      </c>
      <c r="J64" s="840">
        <v>27.482615611602739</v>
      </c>
      <c r="K64" s="841">
        <v>29.048613351479968</v>
      </c>
    </row>
    <row r="65" spans="7:11" x14ac:dyDescent="0.3">
      <c r="G65" s="842" t="s">
        <v>68</v>
      </c>
      <c r="H65" s="843">
        <v>24.009503726397369</v>
      </c>
      <c r="I65" s="844">
        <v>27.778577175471909</v>
      </c>
      <c r="J65" s="845">
        <v>29.04195253994677</v>
      </c>
      <c r="K65" s="846">
        <v>28.366062212617852</v>
      </c>
    </row>
    <row r="66" spans="7:11" x14ac:dyDescent="0.3">
      <c r="G66" s="847" t="s">
        <v>69</v>
      </c>
      <c r="H66" s="848">
        <v>26.353635219800189</v>
      </c>
      <c r="I66" s="849">
        <v>28.321695179582921</v>
      </c>
      <c r="J66" s="850">
        <v>17.06535623411299</v>
      </c>
      <c r="K66" s="851">
        <v>21.82675341514663</v>
      </c>
    </row>
    <row r="67" spans="7:11" x14ac:dyDescent="0.3">
      <c r="G67" s="852" t="s">
        <v>70</v>
      </c>
      <c r="H67" s="853">
        <v>23.024783479498911</v>
      </c>
      <c r="I67" s="854">
        <v>20.02180598812738</v>
      </c>
      <c r="J67" s="855">
        <v>24.065406496269091</v>
      </c>
      <c r="K67" s="856">
        <v>22.27019532178603</v>
      </c>
    </row>
    <row r="68" spans="7:11" x14ac:dyDescent="0.3">
      <c r="G68" s="857"/>
    </row>
    <row r="69" spans="7:11" x14ac:dyDescent="0.3">
      <c r="G69" s="858" t="s">
        <v>71</v>
      </c>
    </row>
    <row r="70" spans="7:11" x14ac:dyDescent="0.3">
      <c r="G70" s="859" t="s">
        <v>72</v>
      </c>
      <c r="H70" s="860">
        <v>20.971279285867869</v>
      </c>
      <c r="I70" s="861">
        <v>40.358155732935828</v>
      </c>
      <c r="J70" s="862">
        <v>30.986596428197728</v>
      </c>
      <c r="K70" s="863">
        <v>34.458571011452037</v>
      </c>
    </row>
    <row r="71" spans="7:11" x14ac:dyDescent="0.3">
      <c r="G71" s="864" t="s">
        <v>73</v>
      </c>
      <c r="H71" s="865">
        <v>32.190933153653653</v>
      </c>
      <c r="I71" s="866">
        <v>30.278045124828179</v>
      </c>
      <c r="J71" s="867">
        <v>26.488005520190079</v>
      </c>
      <c r="K71" s="868">
        <v>28.257765522515289</v>
      </c>
    </row>
    <row r="72" spans="7:11" x14ac:dyDescent="0.3">
      <c r="G72" s="869" t="s">
        <v>74</v>
      </c>
      <c r="H72" s="870">
        <v>17.62584977514582</v>
      </c>
      <c r="I72" s="871">
        <v>26.9103477874623</v>
      </c>
      <c r="J72" s="872">
        <v>24.038310689527439</v>
      </c>
      <c r="K72" s="873">
        <v>24.92755054582824</v>
      </c>
    </row>
    <row r="73" spans="7:11" x14ac:dyDescent="0.3">
      <c r="G73" s="874" t="s">
        <v>75</v>
      </c>
      <c r="H73" s="875">
        <v>20.751030805134079</v>
      </c>
      <c r="I73" s="876">
        <v>17.825436241479188</v>
      </c>
      <c r="J73" s="877">
        <v>22.63200315119704</v>
      </c>
      <c r="K73" s="878">
        <v>20.847121929626098</v>
      </c>
    </row>
    <row r="74" spans="7:11" x14ac:dyDescent="0.3">
      <c r="G74" s="879"/>
    </row>
    <row r="75" spans="7:11" x14ac:dyDescent="0.3">
      <c r="G75" s="880" t="s">
        <v>76</v>
      </c>
    </row>
    <row r="76" spans="7:11" x14ac:dyDescent="0.3">
      <c r="G76" s="881" t="s">
        <v>77</v>
      </c>
      <c r="H76" s="882">
        <v>22.595250199305589</v>
      </c>
      <c r="I76" s="883">
        <v>25.84052017859473</v>
      </c>
      <c r="J76" s="884">
        <v>24.788550105414391</v>
      </c>
      <c r="K76" s="885">
        <v>25.13361682581407</v>
      </c>
    </row>
  </sheetData>
  <mergeCells count="1">
    <mergeCell ref="H2:K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76"/>
  <sheetViews>
    <sheetView workbookViewId="0"/>
  </sheetViews>
  <sheetFormatPr defaultRowHeight="14.4" x14ac:dyDescent="0.3"/>
  <sheetData>
    <row r="1" spans="1:11" x14ac:dyDescent="0.3">
      <c r="A1" s="1148" t="str">
        <f>HYPERLINK("[Chapter 7 Social Support Cohesion and Commitment.xlsx]Contents!A1", "Return to contents")</f>
        <v>Return to contents</v>
      </c>
      <c r="D1" t="s">
        <v>13</v>
      </c>
    </row>
    <row r="2" spans="1:11" x14ac:dyDescent="0.3">
      <c r="G2" s="886"/>
      <c r="H2" s="2469" t="s">
        <v>1</v>
      </c>
      <c r="I2" s="2470" t="s">
        <v>1</v>
      </c>
      <c r="J2" s="2471" t="s">
        <v>1</v>
      </c>
      <c r="K2" s="2472" t="s">
        <v>1</v>
      </c>
    </row>
    <row r="3" spans="1:11" x14ac:dyDescent="0.3">
      <c r="G3" s="887"/>
      <c r="H3" s="888" t="s">
        <v>2</v>
      </c>
      <c r="I3" s="889" t="s">
        <v>3</v>
      </c>
      <c r="J3" s="890" t="s">
        <v>4</v>
      </c>
      <c r="K3" s="891" t="s">
        <v>18</v>
      </c>
    </row>
    <row r="4" spans="1:11" x14ac:dyDescent="0.3">
      <c r="G4" s="892" t="s">
        <v>19</v>
      </c>
      <c r="H4" s="893"/>
      <c r="I4" s="894"/>
      <c r="J4" s="895"/>
      <c r="K4" s="896"/>
    </row>
    <row r="5" spans="1:11" x14ac:dyDescent="0.3">
      <c r="G5" s="897" t="s">
        <v>20</v>
      </c>
      <c r="H5" s="898">
        <v>40.789038976175462</v>
      </c>
      <c r="I5" s="899">
        <v>49.960992782962101</v>
      </c>
      <c r="J5" s="900">
        <v>44.391310404799192</v>
      </c>
      <c r="K5" s="901">
        <v>46.32432156327134</v>
      </c>
    </row>
    <row r="6" spans="1:11" x14ac:dyDescent="0.3">
      <c r="G6" s="902" t="s">
        <v>21</v>
      </c>
      <c r="H6" s="903">
        <v>38.687386352110479</v>
      </c>
      <c r="I6" s="904">
        <v>47.660357667740527</v>
      </c>
      <c r="J6" s="905">
        <v>43.968081765640257</v>
      </c>
      <c r="K6" s="906">
        <v>45.318349852672483</v>
      </c>
    </row>
    <row r="7" spans="1:11" x14ac:dyDescent="0.3">
      <c r="G7" s="907"/>
    </row>
    <row r="8" spans="1:11" x14ac:dyDescent="0.3">
      <c r="G8" s="908" t="s">
        <v>22</v>
      </c>
    </row>
    <row r="9" spans="1:11" x14ac:dyDescent="0.3">
      <c r="G9" s="909" t="s">
        <v>23</v>
      </c>
      <c r="H9" s="910">
        <v>38.303056115976098</v>
      </c>
      <c r="I9" s="911">
        <v>54.391126139770748</v>
      </c>
      <c r="J9" s="912">
        <v>43.363603657925211</v>
      </c>
      <c r="K9" s="913">
        <v>47.120842420932782</v>
      </c>
    </row>
    <row r="10" spans="1:11" x14ac:dyDescent="0.3">
      <c r="G10" s="914" t="s">
        <v>24</v>
      </c>
      <c r="H10" s="915">
        <v>42.052166891247353</v>
      </c>
      <c r="I10" s="916">
        <v>45.14329841190672</v>
      </c>
      <c r="J10" s="917">
        <v>46.799461090207103</v>
      </c>
      <c r="K10" s="918">
        <v>45.978385361710963</v>
      </c>
    </row>
    <row r="11" spans="1:11" x14ac:dyDescent="0.3">
      <c r="G11" s="919" t="s">
        <v>25</v>
      </c>
      <c r="H11" s="920">
        <v>38.248133798953397</v>
      </c>
      <c r="I11" s="921">
        <v>46.087305116711313</v>
      </c>
      <c r="J11" s="922">
        <v>41.525327132761042</v>
      </c>
      <c r="K11" s="923">
        <v>43.040295783903893</v>
      </c>
    </row>
    <row r="12" spans="1:11" x14ac:dyDescent="0.3">
      <c r="G12" s="924"/>
    </row>
    <row r="13" spans="1:11" x14ac:dyDescent="0.3">
      <c r="G13" s="925" t="s">
        <v>26</v>
      </c>
    </row>
    <row r="14" spans="1:11" x14ac:dyDescent="0.3">
      <c r="G14" s="926" t="s">
        <v>27</v>
      </c>
      <c r="H14" s="927">
        <v>57.468929467547923</v>
      </c>
      <c r="I14" s="928">
        <v>66.171503658885214</v>
      </c>
      <c r="J14" s="929">
        <v>57.238415324471269</v>
      </c>
      <c r="K14" s="930">
        <v>60.829920445159978</v>
      </c>
    </row>
    <row r="15" spans="1:11" x14ac:dyDescent="0.3">
      <c r="G15" s="931" t="s">
        <v>28</v>
      </c>
      <c r="H15" s="932">
        <v>37.411246856649349</v>
      </c>
      <c r="I15" s="933">
        <v>55.136672893875328</v>
      </c>
      <c r="J15" s="934">
        <v>49.548583766431378</v>
      </c>
      <c r="K15" s="935">
        <v>51.388232504426803</v>
      </c>
    </row>
    <row r="16" spans="1:11" x14ac:dyDescent="0.3">
      <c r="G16" s="936" t="s">
        <v>29</v>
      </c>
      <c r="H16" s="937">
        <v>36.354856955904999</v>
      </c>
      <c r="I16" s="938">
        <v>34.411028085866931</v>
      </c>
      <c r="J16" s="939">
        <v>35.048460443390503</v>
      </c>
      <c r="K16" s="940">
        <v>34.820127223725997</v>
      </c>
    </row>
    <row r="17" spans="7:11" x14ac:dyDescent="0.3">
      <c r="G17" s="941" t="s">
        <v>30</v>
      </c>
      <c r="H17" s="942">
        <v>31.294673849258789</v>
      </c>
      <c r="I17" s="943">
        <v>46.059949279834207</v>
      </c>
      <c r="J17" s="944">
        <v>36.966035564700952</v>
      </c>
      <c r="K17" s="945">
        <v>39.395067365469608</v>
      </c>
    </row>
    <row r="18" spans="7:11" x14ac:dyDescent="0.3">
      <c r="G18" s="946"/>
    </row>
    <row r="19" spans="7:11" x14ac:dyDescent="0.3">
      <c r="G19" s="947" t="s">
        <v>31</v>
      </c>
    </row>
    <row r="20" spans="7:11" x14ac:dyDescent="0.3">
      <c r="G20" s="948" t="s">
        <v>32</v>
      </c>
      <c r="H20" s="949">
        <v>34.777800705336112</v>
      </c>
      <c r="I20" s="950">
        <v>43.566356491510803</v>
      </c>
      <c r="J20" s="951">
        <v>43.022899947428712</v>
      </c>
      <c r="K20" s="952">
        <v>42.981832609503932</v>
      </c>
    </row>
    <row r="21" spans="7:11" x14ac:dyDescent="0.3">
      <c r="G21" s="953" t="s">
        <v>33</v>
      </c>
      <c r="H21" s="954">
        <v>40.776652328814762</v>
      </c>
      <c r="I21" s="955">
        <v>49.639541622614438</v>
      </c>
      <c r="J21" s="956">
        <v>44.449543335266597</v>
      </c>
      <c r="K21" s="957">
        <v>46.398933804517782</v>
      </c>
    </row>
    <row r="22" spans="7:11" x14ac:dyDescent="0.3">
      <c r="G22" s="958"/>
    </row>
    <row r="23" spans="7:11" x14ac:dyDescent="0.3">
      <c r="G23" s="959" t="s">
        <v>34</v>
      </c>
    </row>
    <row r="24" spans="7:11" x14ac:dyDescent="0.3">
      <c r="G24" s="960" t="s">
        <v>35</v>
      </c>
      <c r="H24" s="961">
        <v>48.010367955099888</v>
      </c>
      <c r="I24" s="962">
        <v>50.649878399147539</v>
      </c>
      <c r="J24" s="963">
        <v>44.898831792781507</v>
      </c>
      <c r="K24" s="964">
        <v>46.946457309321538</v>
      </c>
    </row>
    <row r="25" spans="7:11" x14ac:dyDescent="0.3">
      <c r="G25" s="965" t="s">
        <v>36</v>
      </c>
      <c r="H25" s="966">
        <v>36.528848350166768</v>
      </c>
      <c r="I25" s="967">
        <v>46.369553490981268</v>
      </c>
      <c r="J25" s="968">
        <v>43.588770650530741</v>
      </c>
      <c r="K25" s="969">
        <v>44.473762132722158</v>
      </c>
    </row>
    <row r="26" spans="7:11" x14ac:dyDescent="0.3">
      <c r="G26" s="970"/>
    </row>
    <row r="27" spans="7:11" x14ac:dyDescent="0.3">
      <c r="G27" s="971" t="s">
        <v>37</v>
      </c>
    </row>
    <row r="28" spans="7:11" x14ac:dyDescent="0.3">
      <c r="G28" s="972" t="s">
        <v>38</v>
      </c>
      <c r="H28" s="973">
        <v>37.333697691297843</v>
      </c>
      <c r="I28" s="974">
        <v>49.558855786441292</v>
      </c>
      <c r="J28" s="975">
        <v>43.046435917948763</v>
      </c>
      <c r="K28" s="976">
        <v>45.445612027975699</v>
      </c>
    </row>
    <row r="29" spans="7:11" x14ac:dyDescent="0.3">
      <c r="G29" s="977" t="s">
        <v>39</v>
      </c>
      <c r="H29" s="978">
        <v>43.113332274805522</v>
      </c>
      <c r="I29" s="979">
        <v>46.986232626207283</v>
      </c>
      <c r="J29" s="980">
        <v>46.547488952948413</v>
      </c>
      <c r="K29" s="981">
        <v>46.588874686920732</v>
      </c>
    </row>
    <row r="30" spans="7:11" x14ac:dyDescent="0.3">
      <c r="G30" s="982"/>
    </row>
    <row r="31" spans="7:11" x14ac:dyDescent="0.3">
      <c r="G31" s="983" t="s">
        <v>40</v>
      </c>
    </row>
    <row r="32" spans="7:11" x14ac:dyDescent="0.3">
      <c r="G32" s="984" t="s">
        <v>41</v>
      </c>
      <c r="H32" s="985">
        <v>39.70335160749552</v>
      </c>
      <c r="I32" s="986">
        <v>49.302564346767262</v>
      </c>
      <c r="J32" s="987">
        <v>45.939860629234389</v>
      </c>
      <c r="K32" s="988">
        <v>47.02808713005102</v>
      </c>
    </row>
    <row r="33" spans="7:11" x14ac:dyDescent="0.3">
      <c r="G33" s="989" t="s">
        <v>42</v>
      </c>
      <c r="H33" s="990">
        <v>40.029734884373823</v>
      </c>
      <c r="I33" s="991">
        <v>46.935682132659842</v>
      </c>
      <c r="J33" s="992">
        <v>36.472530792007653</v>
      </c>
      <c r="K33" s="993">
        <v>41.061904004725669</v>
      </c>
    </row>
    <row r="34" spans="7:11" x14ac:dyDescent="0.3">
      <c r="G34" s="994"/>
    </row>
    <row r="35" spans="7:11" x14ac:dyDescent="0.3">
      <c r="G35" s="995" t="s">
        <v>43</v>
      </c>
    </row>
    <row r="36" spans="7:11" x14ac:dyDescent="0.3">
      <c r="G36" s="996" t="s">
        <v>44</v>
      </c>
      <c r="H36" s="997">
        <v>33.457418624905067</v>
      </c>
      <c r="I36" s="998">
        <v>45.023082285538301</v>
      </c>
      <c r="J36" s="999">
        <v>41.073572698024037</v>
      </c>
      <c r="K36" s="1000">
        <v>42.080829348039302</v>
      </c>
    </row>
    <row r="37" spans="7:11" x14ac:dyDescent="0.3">
      <c r="G37" s="1001" t="s">
        <v>45</v>
      </c>
      <c r="H37" s="1002">
        <v>44.121098510329347</v>
      </c>
      <c r="I37" s="1003">
        <v>53.998711151101887</v>
      </c>
      <c r="J37" s="1004">
        <v>47.651106218589419</v>
      </c>
      <c r="K37" s="1005">
        <v>50.242305994809641</v>
      </c>
    </row>
    <row r="38" spans="7:11" x14ac:dyDescent="0.3">
      <c r="G38" s="1006" t="s">
        <v>46</v>
      </c>
      <c r="H38" s="1007">
        <v>38.193032784895408</v>
      </c>
      <c r="I38" s="1008">
        <v>42.007353386561512</v>
      </c>
      <c r="J38" s="1009">
        <v>42.019265312670733</v>
      </c>
      <c r="K38" s="1010">
        <v>41.901235090101324</v>
      </c>
    </row>
    <row r="39" spans="7:11" x14ac:dyDescent="0.3">
      <c r="G39" s="1011"/>
    </row>
    <row r="40" spans="7:11" x14ac:dyDescent="0.3">
      <c r="G40" s="1012" t="s">
        <v>47</v>
      </c>
    </row>
    <row r="41" spans="7:11" x14ac:dyDescent="0.3">
      <c r="G41" s="1013" t="s">
        <v>48</v>
      </c>
      <c r="H41" s="1014">
        <v>43.329965676056709</v>
      </c>
      <c r="I41" s="1015">
        <v>46.211623049692307</v>
      </c>
      <c r="J41" s="1016">
        <v>43.890922026552261</v>
      </c>
      <c r="K41" s="1017">
        <v>44.846455833022972</v>
      </c>
    </row>
    <row r="42" spans="7:11" x14ac:dyDescent="0.3">
      <c r="G42" s="1018" t="s">
        <v>49</v>
      </c>
      <c r="H42" s="1019">
        <v>36.865038670751957</v>
      </c>
      <c r="I42" s="1020">
        <v>43.101329346085087</v>
      </c>
      <c r="J42" s="1021">
        <v>42.4686016339719</v>
      </c>
      <c r="K42" s="1022">
        <v>42.564796342066259</v>
      </c>
    </row>
    <row r="43" spans="7:11" x14ac:dyDescent="0.3">
      <c r="G43" s="1023" t="s">
        <v>50</v>
      </c>
      <c r="H43" s="1024">
        <v>37.124679828599398</v>
      </c>
      <c r="I43" s="1025">
        <v>55.014140963796521</v>
      </c>
      <c r="J43" s="1026">
        <v>46.393163609489477</v>
      </c>
      <c r="K43" s="1027">
        <v>49.514432074492667</v>
      </c>
    </row>
    <row r="44" spans="7:11" x14ac:dyDescent="0.3">
      <c r="G44" s="1028"/>
    </row>
    <row r="45" spans="7:11" x14ac:dyDescent="0.3">
      <c r="G45" s="1029" t="s">
        <v>51</v>
      </c>
    </row>
    <row r="46" spans="7:11" x14ac:dyDescent="0.3">
      <c r="G46" s="1030" t="s">
        <v>52</v>
      </c>
      <c r="H46" s="1031">
        <v>25.971959078196939</v>
      </c>
      <c r="I46" s="1032">
        <v>54.245723614669352</v>
      </c>
      <c r="J46" s="1033">
        <v>41.16430880523027</v>
      </c>
      <c r="K46" s="1034">
        <v>43.942425347163599</v>
      </c>
    </row>
    <row r="47" spans="7:11" x14ac:dyDescent="0.3">
      <c r="G47" s="1035" t="s">
        <v>53</v>
      </c>
      <c r="H47" s="1036">
        <v>30.876487682934549</v>
      </c>
      <c r="I47" s="1037">
        <v>43.112714694509982</v>
      </c>
      <c r="J47" s="1038">
        <v>31.960636781022011</v>
      </c>
      <c r="K47" s="1039">
        <v>36.579216920533632</v>
      </c>
    </row>
    <row r="48" spans="7:11" x14ac:dyDescent="0.3">
      <c r="G48" s="1040" t="s">
        <v>54</v>
      </c>
      <c r="H48" s="1041">
        <v>49.512127048843077</v>
      </c>
      <c r="I48" s="1042">
        <v>51.988901264328817</v>
      </c>
      <c r="J48" s="1043">
        <v>54.794076733683447</v>
      </c>
      <c r="K48" s="1044">
        <v>53.449344129102577</v>
      </c>
    </row>
    <row r="49" spans="7:11" x14ac:dyDescent="0.3">
      <c r="G49" s="1045" t="s">
        <v>55</v>
      </c>
      <c r="H49" s="1046">
        <v>44.153245728297513</v>
      </c>
      <c r="I49" s="1047">
        <v>57.031358230825532</v>
      </c>
      <c r="J49" s="1048">
        <v>45.321294774940128</v>
      </c>
      <c r="K49" s="1049">
        <v>50.388722682023079</v>
      </c>
    </row>
    <row r="50" spans="7:11" x14ac:dyDescent="0.3">
      <c r="G50" s="1050" t="s">
        <v>56</v>
      </c>
      <c r="H50" s="1051">
        <v>43.168277813909299</v>
      </c>
      <c r="I50" s="1052">
        <v>46.476729282741687</v>
      </c>
      <c r="J50" s="1053">
        <v>47.021225028169518</v>
      </c>
      <c r="K50" s="1054">
        <v>46.714824517948593</v>
      </c>
    </row>
    <row r="51" spans="7:11" x14ac:dyDescent="0.3">
      <c r="G51" s="1055"/>
    </row>
    <row r="52" spans="7:11" x14ac:dyDescent="0.3">
      <c r="G52" s="1056" t="s">
        <v>57</v>
      </c>
    </row>
    <row r="53" spans="7:11" x14ac:dyDescent="0.3">
      <c r="G53" s="1057" t="s">
        <v>58</v>
      </c>
      <c r="H53" s="1058">
        <v>40.768838988254338</v>
      </c>
      <c r="I53" s="1059">
        <v>55.001884016827638</v>
      </c>
      <c r="J53" s="1060">
        <v>49.477722445389318</v>
      </c>
      <c r="K53" s="1061">
        <v>51.51091635621885</v>
      </c>
    </row>
    <row r="54" spans="7:11" x14ac:dyDescent="0.3">
      <c r="G54" s="1062" t="s">
        <v>59</v>
      </c>
      <c r="H54" s="1063">
        <v>43.206501197832772</v>
      </c>
      <c r="I54" s="1064">
        <v>40.525343680861823</v>
      </c>
      <c r="J54" s="1065">
        <v>39.044721397779377</v>
      </c>
      <c r="K54" s="1066">
        <v>39.728967975662023</v>
      </c>
    </row>
    <row r="55" spans="7:11" x14ac:dyDescent="0.3">
      <c r="G55" s="1067" t="s">
        <v>60</v>
      </c>
      <c r="H55" s="1068">
        <v>29.78952908466535</v>
      </c>
      <c r="I55" s="1069">
        <v>39.30876954674077</v>
      </c>
      <c r="J55" s="1070">
        <v>37.447345550771267</v>
      </c>
      <c r="K55" s="1071">
        <v>37.837584550154389</v>
      </c>
    </row>
    <row r="56" spans="7:11" x14ac:dyDescent="0.3">
      <c r="G56" s="1072"/>
    </row>
    <row r="57" spans="7:11" x14ac:dyDescent="0.3">
      <c r="G57" s="1073" t="s">
        <v>61</v>
      </c>
    </row>
    <row r="58" spans="7:11" x14ac:dyDescent="0.3">
      <c r="G58" s="1074" t="s">
        <v>62</v>
      </c>
      <c r="H58" s="1075">
        <v>31.66185336123316</v>
      </c>
      <c r="I58" s="1076">
        <v>38.098845457411088</v>
      </c>
      <c r="J58" s="1077">
        <v>36.768999693777069</v>
      </c>
      <c r="K58" s="1078">
        <v>37.143919979502662</v>
      </c>
    </row>
    <row r="59" spans="7:11" x14ac:dyDescent="0.3">
      <c r="G59" s="1079" t="s">
        <v>63</v>
      </c>
      <c r="H59" s="1080">
        <v>40.13717994989814</v>
      </c>
      <c r="I59" s="1081">
        <v>50.171374204677932</v>
      </c>
      <c r="J59" s="1082">
        <v>38.245566452383933</v>
      </c>
      <c r="K59" s="1083">
        <v>42.135563158082142</v>
      </c>
    </row>
    <row r="60" spans="7:11" x14ac:dyDescent="0.3">
      <c r="G60" s="1084" t="s">
        <v>64</v>
      </c>
      <c r="H60" s="1085">
        <v>43.196342384581342</v>
      </c>
      <c r="I60" s="1086">
        <v>51.990856860024891</v>
      </c>
      <c r="J60" s="1087">
        <v>50.25040367743442</v>
      </c>
      <c r="K60" s="1088">
        <v>50.778960274167552</v>
      </c>
    </row>
    <row r="61" spans="7:11" x14ac:dyDescent="0.3">
      <c r="G61" s="1089"/>
    </row>
    <row r="62" spans="7:11" x14ac:dyDescent="0.3">
      <c r="G62" s="1090" t="s">
        <v>65</v>
      </c>
    </row>
    <row r="63" spans="7:11" x14ac:dyDescent="0.3">
      <c r="G63" s="1091" t="s">
        <v>66</v>
      </c>
      <c r="H63" s="1092">
        <v>39.503201166866752</v>
      </c>
      <c r="I63" s="1093">
        <v>43.906949212318338</v>
      </c>
      <c r="J63" s="1094">
        <v>41.877200666858819</v>
      </c>
      <c r="K63" s="1095">
        <v>42.253739415759739</v>
      </c>
    </row>
    <row r="64" spans="7:11" x14ac:dyDescent="0.3">
      <c r="G64" s="1096" t="s">
        <v>67</v>
      </c>
      <c r="H64" s="1097">
        <v>30.246171208360089</v>
      </c>
      <c r="I64" s="1098">
        <v>53.145020160705833</v>
      </c>
      <c r="J64" s="1099">
        <v>44.828017140325016</v>
      </c>
      <c r="K64" s="1100">
        <v>48.061445360114973</v>
      </c>
    </row>
    <row r="65" spans="7:11" x14ac:dyDescent="0.3">
      <c r="G65" s="1101" t="s">
        <v>68</v>
      </c>
      <c r="H65" s="1102">
        <v>36.245236155389392</v>
      </c>
      <c r="I65" s="1103">
        <v>42.503286064430938</v>
      </c>
      <c r="J65" s="1104">
        <v>48.879090922311079</v>
      </c>
      <c r="K65" s="1105">
        <v>45.804702545816433</v>
      </c>
    </row>
    <row r="66" spans="7:11" x14ac:dyDescent="0.3">
      <c r="G66" s="1106" t="s">
        <v>69</v>
      </c>
      <c r="H66" s="1107">
        <v>43.273060196068883</v>
      </c>
      <c r="I66" s="1108">
        <v>50.209891762901151</v>
      </c>
      <c r="J66" s="1109">
        <v>38.425698852490413</v>
      </c>
      <c r="K66" s="1110">
        <v>43.278608617300428</v>
      </c>
    </row>
    <row r="67" spans="7:11" x14ac:dyDescent="0.3">
      <c r="G67" s="1111" t="s">
        <v>70</v>
      </c>
      <c r="H67" s="1112">
        <v>51.007057590002049</v>
      </c>
      <c r="I67" s="1113">
        <v>52.105241771456178</v>
      </c>
      <c r="J67" s="1114">
        <v>48.10956281775664</v>
      </c>
      <c r="K67" s="1115">
        <v>49.932583748259738</v>
      </c>
    </row>
    <row r="68" spans="7:11" x14ac:dyDescent="0.3">
      <c r="G68" s="1116"/>
    </row>
    <row r="69" spans="7:11" x14ac:dyDescent="0.3">
      <c r="G69" s="1117" t="s">
        <v>71</v>
      </c>
    </row>
    <row r="70" spans="7:11" x14ac:dyDescent="0.3">
      <c r="G70" s="1118" t="s">
        <v>72</v>
      </c>
      <c r="H70" s="1119">
        <v>42.854936730115199</v>
      </c>
      <c r="I70" s="1120">
        <v>52.390554140255297</v>
      </c>
      <c r="J70" s="1121">
        <v>53.837910529114438</v>
      </c>
      <c r="K70" s="1122">
        <v>53.007988784286567</v>
      </c>
    </row>
    <row r="71" spans="7:11" x14ac:dyDescent="0.3">
      <c r="G71" s="1123" t="s">
        <v>73</v>
      </c>
      <c r="H71" s="1124">
        <v>49.152196045778851</v>
      </c>
      <c r="I71" s="1125">
        <v>51.907466288786871</v>
      </c>
      <c r="J71" s="1126">
        <v>52.003907624391204</v>
      </c>
      <c r="K71" s="1127">
        <v>51.893572281110153</v>
      </c>
    </row>
    <row r="72" spans="7:11" x14ac:dyDescent="0.3">
      <c r="G72" s="1128" t="s">
        <v>74</v>
      </c>
      <c r="H72" s="1129">
        <v>39.068510924887157</v>
      </c>
      <c r="I72" s="1130">
        <v>51.285968935660179</v>
      </c>
      <c r="J72" s="1131">
        <v>44.594753356651097</v>
      </c>
      <c r="K72" s="1132">
        <v>46.929989036732422</v>
      </c>
    </row>
    <row r="73" spans="7:11" x14ac:dyDescent="0.3">
      <c r="G73" s="1133" t="s">
        <v>75</v>
      </c>
      <c r="H73" s="1134">
        <v>34.967277008809504</v>
      </c>
      <c r="I73" s="1135">
        <v>44.261918301525952</v>
      </c>
      <c r="J73" s="1136">
        <v>37.511867127759608</v>
      </c>
      <c r="K73" s="1137">
        <v>39.861945290240172</v>
      </c>
    </row>
    <row r="74" spans="7:11" x14ac:dyDescent="0.3">
      <c r="G74" s="1138"/>
    </row>
    <row r="75" spans="7:11" x14ac:dyDescent="0.3">
      <c r="G75" s="1139" t="s">
        <v>76</v>
      </c>
    </row>
    <row r="76" spans="7:11" x14ac:dyDescent="0.3">
      <c r="G76" s="1140" t="s">
        <v>77</v>
      </c>
      <c r="H76" s="1141">
        <v>39.77352734868802</v>
      </c>
      <c r="I76" s="1142">
        <v>48.770500379228963</v>
      </c>
      <c r="J76" s="1143">
        <v>44.189633860104983</v>
      </c>
      <c r="K76" s="1144">
        <v>45.828982095990057</v>
      </c>
    </row>
  </sheetData>
  <mergeCells count="1">
    <mergeCell ref="H2:K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12"/>
  <sheetViews>
    <sheetView workbookViewId="0"/>
  </sheetViews>
  <sheetFormatPr defaultRowHeight="14.4" x14ac:dyDescent="0.3"/>
  <sheetData>
    <row r="1" spans="1:11" x14ac:dyDescent="0.3">
      <c r="A1" s="1192" t="str">
        <f>HYPERLINK("[Chapter 7 Social Support Cohesion and Commitment.xlsx]Contents!A1", "Return to contents")</f>
        <v>Return to contents</v>
      </c>
      <c r="D1" t="s">
        <v>80</v>
      </c>
    </row>
    <row r="2" spans="1:11" x14ac:dyDescent="0.3">
      <c r="G2" s="1149"/>
      <c r="H2" s="2473" t="s">
        <v>1</v>
      </c>
      <c r="I2" s="2474" t="s">
        <v>1</v>
      </c>
      <c r="J2" s="2475" t="s">
        <v>1</v>
      </c>
      <c r="K2" s="2476" t="s">
        <v>1</v>
      </c>
    </row>
    <row r="3" spans="1:11" x14ac:dyDescent="0.3">
      <c r="G3" s="1150"/>
      <c r="H3" s="1151" t="s">
        <v>2</v>
      </c>
      <c r="I3" s="1152" t="s">
        <v>3</v>
      </c>
      <c r="J3" s="1153" t="s">
        <v>4</v>
      </c>
      <c r="K3" s="1154" t="s">
        <v>18</v>
      </c>
    </row>
    <row r="4" spans="1:11" x14ac:dyDescent="0.3">
      <c r="G4" s="1155" t="s">
        <v>78</v>
      </c>
      <c r="H4" s="1156"/>
      <c r="I4" s="1157"/>
      <c r="J4" s="1158"/>
      <c r="K4" s="1159"/>
    </row>
    <row r="5" spans="1:11" x14ac:dyDescent="0.3">
      <c r="G5" s="1160" t="s">
        <v>14</v>
      </c>
      <c r="H5" s="1161">
        <v>19.34008728700357</v>
      </c>
      <c r="I5" s="1162">
        <v>26.491034258911011</v>
      </c>
      <c r="J5" s="1163">
        <v>24.14970199594714</v>
      </c>
      <c r="K5" s="1164">
        <v>24.91494029601397</v>
      </c>
    </row>
    <row r="6" spans="1:11" x14ac:dyDescent="0.3">
      <c r="G6" s="1165" t="s">
        <v>15</v>
      </c>
      <c r="H6" s="1166">
        <v>63.399037325049349</v>
      </c>
      <c r="I6" s="1167">
        <v>55.507854801065371</v>
      </c>
      <c r="J6" s="1168">
        <v>59.514204510839022</v>
      </c>
      <c r="K6" s="1169">
        <v>58.089985871038941</v>
      </c>
    </row>
    <row r="7" spans="1:11" x14ac:dyDescent="0.3">
      <c r="G7" s="1170" t="s">
        <v>16</v>
      </c>
      <c r="H7" s="1171">
        <v>17.260875387947092</v>
      </c>
      <c r="I7" s="1172">
        <v>18.001110940023619</v>
      </c>
      <c r="J7" s="1173">
        <v>16.336093493213841</v>
      </c>
      <c r="K7" s="1174">
        <v>16.995073832947089</v>
      </c>
    </row>
    <row r="8" spans="1:11" x14ac:dyDescent="0.3">
      <c r="G8" s="1175"/>
    </row>
    <row r="9" spans="1:11" x14ac:dyDescent="0.3">
      <c r="G9" s="1176" t="s">
        <v>79</v>
      </c>
    </row>
    <row r="10" spans="1:11" x14ac:dyDescent="0.3">
      <c r="G10" s="1177" t="s">
        <v>14</v>
      </c>
      <c r="H10" s="1178">
        <v>27.709941940919059</v>
      </c>
      <c r="I10" s="1179">
        <v>31.674714744530849</v>
      </c>
      <c r="J10" s="1180">
        <v>34.342344862480843</v>
      </c>
      <c r="K10" s="1181">
        <v>33.150479007849533</v>
      </c>
    </row>
    <row r="11" spans="1:11" x14ac:dyDescent="0.3">
      <c r="G11" s="1182" t="s">
        <v>15</v>
      </c>
      <c r="H11" s="1183">
        <v>60.527208800822329</v>
      </c>
      <c r="I11" s="1184">
        <v>60.561116877353903</v>
      </c>
      <c r="J11" s="1185">
        <v>56.638923871907551</v>
      </c>
      <c r="K11" s="1186">
        <v>58.236418659727619</v>
      </c>
    </row>
    <row r="12" spans="1:11" x14ac:dyDescent="0.3">
      <c r="G12" s="1187" t="s">
        <v>16</v>
      </c>
      <c r="H12" s="1188">
        <v>11.76284925825861</v>
      </c>
      <c r="I12" s="1189">
        <v>7.764168378115242</v>
      </c>
      <c r="J12" s="1190">
        <v>9.0187312656116134</v>
      </c>
      <c r="K12" s="1191">
        <v>8.6131023324228391</v>
      </c>
    </row>
  </sheetData>
  <mergeCells count="1">
    <mergeCell ref="H2:K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76"/>
  <sheetViews>
    <sheetView workbookViewId="0"/>
  </sheetViews>
  <sheetFormatPr defaultRowHeight="14.4" x14ac:dyDescent="0.3"/>
  <sheetData>
    <row r="1" spans="1:11" x14ac:dyDescent="0.3">
      <c r="A1" s="1711" t="str">
        <f>HYPERLINK("[Chapter 7 Social Support Cohesion and Commitment.xlsx]Contents!A1", "Return to contents")</f>
        <v>Return to contents</v>
      </c>
      <c r="D1" t="s">
        <v>78</v>
      </c>
    </row>
    <row r="2" spans="1:11" x14ac:dyDescent="0.3">
      <c r="G2" s="1193"/>
      <c r="H2" s="2477" t="s">
        <v>1</v>
      </c>
      <c r="I2" s="2478" t="s">
        <v>1</v>
      </c>
      <c r="J2" s="2479" t="s">
        <v>1</v>
      </c>
      <c r="K2" s="2480" t="s">
        <v>1</v>
      </c>
    </row>
    <row r="3" spans="1:11" x14ac:dyDescent="0.3">
      <c r="G3" s="1194"/>
      <c r="H3" s="1195" t="s">
        <v>2</v>
      </c>
      <c r="I3" s="1196" t="s">
        <v>3</v>
      </c>
      <c r="J3" s="1197" t="s">
        <v>4</v>
      </c>
      <c r="K3" s="1198" t="s">
        <v>18</v>
      </c>
    </row>
    <row r="4" spans="1:11" x14ac:dyDescent="0.3">
      <c r="G4" s="1199" t="s">
        <v>19</v>
      </c>
      <c r="H4" s="1200"/>
      <c r="I4" s="1201"/>
      <c r="J4" s="1202"/>
      <c r="K4" s="1203"/>
    </row>
    <row r="5" spans="1:11" x14ac:dyDescent="0.3">
      <c r="G5" s="1204" t="s">
        <v>20</v>
      </c>
      <c r="H5" s="1205">
        <v>19.81049512535154</v>
      </c>
      <c r="I5" s="1206">
        <v>25.287671339694739</v>
      </c>
      <c r="J5" s="1207">
        <v>25.500211999094621</v>
      </c>
      <c r="K5" s="1208">
        <v>25.271596430431298</v>
      </c>
    </row>
    <row r="6" spans="1:11" x14ac:dyDescent="0.3">
      <c r="G6" s="1209" t="s">
        <v>21</v>
      </c>
      <c r="H6" s="1210">
        <v>18.85057064935695</v>
      </c>
      <c r="I6" s="1211">
        <v>27.60486932877399</v>
      </c>
      <c r="J6" s="1212">
        <v>22.678278302675398</v>
      </c>
      <c r="K6" s="1213">
        <v>24.550213607002139</v>
      </c>
    </row>
    <row r="7" spans="1:11" x14ac:dyDescent="0.3">
      <c r="G7" s="1214"/>
    </row>
    <row r="8" spans="1:11" x14ac:dyDescent="0.3">
      <c r="G8" s="1215" t="s">
        <v>22</v>
      </c>
    </row>
    <row r="9" spans="1:11" x14ac:dyDescent="0.3">
      <c r="G9" s="1216" t="s">
        <v>23</v>
      </c>
      <c r="H9" s="1217">
        <v>19.898220309600941</v>
      </c>
      <c r="I9" s="1218">
        <v>28.902167969503481</v>
      </c>
      <c r="J9" s="1219">
        <v>23.029655584827829</v>
      </c>
      <c r="K9" s="1220">
        <v>25.020168233677399</v>
      </c>
    </row>
    <row r="10" spans="1:11" x14ac:dyDescent="0.3">
      <c r="G10" s="1221" t="s">
        <v>24</v>
      </c>
      <c r="H10" s="1222">
        <v>17.914645612081319</v>
      </c>
      <c r="I10" s="1223">
        <v>22.706201656018791</v>
      </c>
      <c r="J10" s="1224">
        <v>25.923886154669411</v>
      </c>
      <c r="K10" s="1225">
        <v>24.376212796678821</v>
      </c>
    </row>
    <row r="11" spans="1:11" x14ac:dyDescent="0.3">
      <c r="G11" s="1226" t="s">
        <v>25</v>
      </c>
      <c r="H11" s="1227">
        <v>20.803770857426802</v>
      </c>
      <c r="I11" s="1228">
        <v>27.24053592300978</v>
      </c>
      <c r="J11" s="1229">
        <v>23.04739719538426</v>
      </c>
      <c r="K11" s="1230">
        <v>24.44689759020833</v>
      </c>
    </row>
    <row r="12" spans="1:11" x14ac:dyDescent="0.3">
      <c r="G12" s="1231"/>
    </row>
    <row r="13" spans="1:11" x14ac:dyDescent="0.3">
      <c r="G13" s="1232" t="s">
        <v>26</v>
      </c>
    </row>
    <row r="14" spans="1:11" x14ac:dyDescent="0.3">
      <c r="G14" s="1233" t="s">
        <v>27</v>
      </c>
      <c r="H14" s="1234">
        <v>35.785203275018453</v>
      </c>
      <c r="I14" s="1235">
        <v>39.237630888623791</v>
      </c>
      <c r="J14" s="1236">
        <v>30.22590072708164</v>
      </c>
      <c r="K14" s="1237">
        <v>33.987581203643238</v>
      </c>
    </row>
    <row r="15" spans="1:11" x14ac:dyDescent="0.3">
      <c r="G15" s="1238" t="s">
        <v>28</v>
      </c>
      <c r="H15" s="1239">
        <v>17.988493617017468</v>
      </c>
      <c r="I15" s="1240">
        <v>30.010458366114371</v>
      </c>
      <c r="J15" s="1241">
        <v>30.294705829314228</v>
      </c>
      <c r="K15" s="1242">
        <v>29.84228403394858</v>
      </c>
    </row>
    <row r="16" spans="1:11" x14ac:dyDescent="0.3">
      <c r="G16" s="1243" t="s">
        <v>29</v>
      </c>
      <c r="H16" s="1244">
        <v>13.991873942094561</v>
      </c>
      <c r="I16" s="1245">
        <v>15.610938743506861</v>
      </c>
      <c r="J16" s="1246">
        <v>17.657524116758161</v>
      </c>
      <c r="K16" s="1247">
        <v>16.73787176859198</v>
      </c>
    </row>
    <row r="17" spans="7:11" x14ac:dyDescent="0.3">
      <c r="G17" s="1248" t="s">
        <v>30</v>
      </c>
      <c r="H17" s="1249">
        <v>14.784619959425971</v>
      </c>
      <c r="I17" s="1250">
        <v>29.9564469008359</v>
      </c>
      <c r="J17" s="1251">
        <v>15.70180197845561</v>
      </c>
      <c r="K17" s="1252">
        <v>19.599958311168042</v>
      </c>
    </row>
    <row r="18" spans="7:11" x14ac:dyDescent="0.3">
      <c r="G18" s="1253"/>
    </row>
    <row r="19" spans="7:11" x14ac:dyDescent="0.3">
      <c r="G19" s="1254" t="s">
        <v>31</v>
      </c>
    </row>
    <row r="20" spans="7:11" x14ac:dyDescent="0.3">
      <c r="G20" s="1255" t="s">
        <v>32</v>
      </c>
      <c r="H20" s="1256">
        <v>11.645386773273961</v>
      </c>
      <c r="I20" s="1257">
        <v>17.02560742752166</v>
      </c>
      <c r="J20" s="1258">
        <v>22.229846769554491</v>
      </c>
      <c r="K20" s="1259">
        <v>20.266982217296931</v>
      </c>
    </row>
    <row r="21" spans="7:11" x14ac:dyDescent="0.3">
      <c r="G21" s="1260" t="s">
        <v>33</v>
      </c>
      <c r="H21" s="1261">
        <v>20.858630953636261</v>
      </c>
      <c r="I21" s="1262">
        <v>28.06287374160193</v>
      </c>
      <c r="J21" s="1263">
        <v>24.581324256864221</v>
      </c>
      <c r="K21" s="1264">
        <v>25.84930660821718</v>
      </c>
    </row>
    <row r="22" spans="7:11" x14ac:dyDescent="0.3">
      <c r="G22" s="1265"/>
    </row>
    <row r="23" spans="7:11" x14ac:dyDescent="0.3">
      <c r="G23" s="1266" t="s">
        <v>34</v>
      </c>
    </row>
    <row r="24" spans="7:11" x14ac:dyDescent="0.3">
      <c r="G24" s="1267" t="s">
        <v>35</v>
      </c>
      <c r="H24" s="1268">
        <v>15.754877842444211</v>
      </c>
      <c r="I24" s="1269">
        <v>23.081758031112521</v>
      </c>
      <c r="J24" s="1270">
        <v>26.160589379513151</v>
      </c>
      <c r="K24" s="1271">
        <v>24.947036761795871</v>
      </c>
    </row>
    <row r="25" spans="7:11" x14ac:dyDescent="0.3">
      <c r="G25" s="1272" t="s">
        <v>36</v>
      </c>
      <c r="H25" s="1273">
        <v>20.895500286080321</v>
      </c>
      <c r="I25" s="1274">
        <v>29.517722237851661</v>
      </c>
      <c r="J25" s="1275">
        <v>21.533754958816111</v>
      </c>
      <c r="K25" s="1276">
        <v>24.891120662244418</v>
      </c>
    </row>
    <row r="26" spans="7:11" x14ac:dyDescent="0.3">
      <c r="G26" s="1277"/>
    </row>
    <row r="27" spans="7:11" x14ac:dyDescent="0.3">
      <c r="G27" s="1278" t="s">
        <v>37</v>
      </c>
    </row>
    <row r="28" spans="7:11" x14ac:dyDescent="0.3">
      <c r="G28" s="1279" t="s">
        <v>38</v>
      </c>
      <c r="H28" s="1280">
        <v>19.817001016027231</v>
      </c>
      <c r="I28" s="1281">
        <v>27.12934192268203</v>
      </c>
      <c r="J28" s="1282">
        <v>24.654554656795071</v>
      </c>
      <c r="K28" s="1283">
        <v>25.502347241827032</v>
      </c>
    </row>
    <row r="29" spans="7:11" x14ac:dyDescent="0.3">
      <c r="G29" s="1284" t="s">
        <v>39</v>
      </c>
      <c r="H29" s="1285">
        <v>18.701758305537059</v>
      </c>
      <c r="I29" s="1286">
        <v>25.057303796932079</v>
      </c>
      <c r="J29" s="1287">
        <v>23.061858410736541</v>
      </c>
      <c r="K29" s="1288">
        <v>23.646417752557269</v>
      </c>
    </row>
    <row r="30" spans="7:11" x14ac:dyDescent="0.3">
      <c r="G30" s="1289"/>
    </row>
    <row r="31" spans="7:11" x14ac:dyDescent="0.3">
      <c r="G31" s="1290" t="s">
        <v>40</v>
      </c>
    </row>
    <row r="32" spans="7:11" x14ac:dyDescent="0.3">
      <c r="G32" s="1291" t="s">
        <v>41</v>
      </c>
      <c r="H32" s="1292">
        <v>19.334564884927701</v>
      </c>
      <c r="I32" s="1293">
        <v>26.478098900413869</v>
      </c>
      <c r="J32" s="1294">
        <v>23.57965763636815</v>
      </c>
      <c r="K32" s="1295">
        <v>24.540405794057289</v>
      </c>
    </row>
    <row r="33" spans="7:11" x14ac:dyDescent="0.3">
      <c r="G33" s="1296" t="s">
        <v>42</v>
      </c>
      <c r="H33" s="1297">
        <v>19.360159314199251</v>
      </c>
      <c r="I33" s="1298">
        <v>26.535370811617462</v>
      </c>
      <c r="J33" s="1299">
        <v>26.658389351442889</v>
      </c>
      <c r="K33" s="1300">
        <v>26.399354902015769</v>
      </c>
    </row>
    <row r="34" spans="7:11" x14ac:dyDescent="0.3">
      <c r="G34" s="1301"/>
    </row>
    <row r="35" spans="7:11" x14ac:dyDescent="0.3">
      <c r="G35" s="1302" t="s">
        <v>43</v>
      </c>
    </row>
    <row r="36" spans="7:11" x14ac:dyDescent="0.3">
      <c r="G36" s="1303" t="s">
        <v>44</v>
      </c>
      <c r="H36" s="1304">
        <v>19.142709224974201</v>
      </c>
      <c r="I36" s="1305">
        <v>27.03506861621975</v>
      </c>
      <c r="J36" s="1306">
        <v>23.113815895771911</v>
      </c>
      <c r="K36" s="1307">
        <v>24.189948589332761</v>
      </c>
    </row>
    <row r="37" spans="7:11" x14ac:dyDescent="0.3">
      <c r="G37" s="1308" t="s">
        <v>45</v>
      </c>
      <c r="H37" s="1309">
        <v>18.360845593543559</v>
      </c>
      <c r="I37" s="1310">
        <v>27.420269935960359</v>
      </c>
      <c r="J37" s="1311">
        <v>24.792024626098812</v>
      </c>
      <c r="K37" s="1312">
        <v>25.73489620982653</v>
      </c>
    </row>
    <row r="38" spans="7:11" x14ac:dyDescent="0.3">
      <c r="G38" s="1313" t="s">
        <v>46</v>
      </c>
      <c r="H38" s="1314">
        <v>20.991536177049419</v>
      </c>
      <c r="I38" s="1315">
        <v>24.334345972804861</v>
      </c>
      <c r="J38" s="1316">
        <v>24.256479618792561</v>
      </c>
      <c r="K38" s="1317">
        <v>24.190451846217879</v>
      </c>
    </row>
    <row r="39" spans="7:11" x14ac:dyDescent="0.3">
      <c r="G39" s="1318"/>
    </row>
    <row r="40" spans="7:11" x14ac:dyDescent="0.3">
      <c r="G40" s="1319" t="s">
        <v>47</v>
      </c>
    </row>
    <row r="41" spans="7:11" x14ac:dyDescent="0.3">
      <c r="G41" s="1320" t="s">
        <v>48</v>
      </c>
      <c r="H41" s="1321">
        <v>22.043133831596929</v>
      </c>
      <c r="I41" s="1322">
        <v>27.95092494497333</v>
      </c>
      <c r="J41" s="1323">
        <v>25.849140072411629</v>
      </c>
      <c r="K41" s="1324">
        <v>26.595301981169769</v>
      </c>
    </row>
    <row r="42" spans="7:11" x14ac:dyDescent="0.3">
      <c r="G42" s="1325" t="s">
        <v>49</v>
      </c>
      <c r="H42" s="1326">
        <v>17.020933371975421</v>
      </c>
      <c r="I42" s="1327">
        <v>19.516674527826531</v>
      </c>
      <c r="J42" s="1328">
        <v>24.214669829413921</v>
      </c>
      <c r="K42" s="1329">
        <v>22.444765401270281</v>
      </c>
    </row>
    <row r="43" spans="7:11" x14ac:dyDescent="0.3">
      <c r="G43" s="1330" t="s">
        <v>50</v>
      </c>
      <c r="H43" s="1331">
        <v>18.80576984687297</v>
      </c>
      <c r="I43" s="1332">
        <v>30.361303562367631</v>
      </c>
      <c r="J43" s="1333">
        <v>22.990657477298662</v>
      </c>
      <c r="K43" s="1334">
        <v>25.76283634448923</v>
      </c>
    </row>
    <row r="44" spans="7:11" x14ac:dyDescent="0.3">
      <c r="G44" s="1335"/>
    </row>
    <row r="45" spans="7:11" x14ac:dyDescent="0.3">
      <c r="G45" s="1336" t="s">
        <v>51</v>
      </c>
    </row>
    <row r="46" spans="7:11" x14ac:dyDescent="0.3">
      <c r="G46" s="1337" t="s">
        <v>52</v>
      </c>
      <c r="H46" s="1338">
        <v>16.813620357767189</v>
      </c>
      <c r="I46" s="1339">
        <v>28.673059849858952</v>
      </c>
      <c r="J46" s="1340">
        <v>23.078241225285559</v>
      </c>
      <c r="K46" s="1341">
        <v>24.230130170624928</v>
      </c>
    </row>
    <row r="47" spans="7:11" x14ac:dyDescent="0.3">
      <c r="G47" s="1342" t="s">
        <v>53</v>
      </c>
      <c r="H47" s="1343">
        <v>9.6274634746550909</v>
      </c>
      <c r="I47" s="1344">
        <v>19.862009348309449</v>
      </c>
      <c r="J47" s="1345">
        <v>17.567560513879851</v>
      </c>
      <c r="K47" s="1346">
        <v>18.27917132658667</v>
      </c>
    </row>
    <row r="48" spans="7:11" x14ac:dyDescent="0.3">
      <c r="G48" s="1347" t="s">
        <v>54</v>
      </c>
      <c r="H48" s="1348">
        <v>25.582628182380649</v>
      </c>
      <c r="I48" s="1349">
        <v>30.976032468755761</v>
      </c>
      <c r="J48" s="1350">
        <v>28.856803917625061</v>
      </c>
      <c r="K48" s="1351">
        <v>29.689147178969382</v>
      </c>
    </row>
    <row r="49" spans="7:11" x14ac:dyDescent="0.3">
      <c r="G49" s="1352" t="s">
        <v>55</v>
      </c>
      <c r="H49" s="1353">
        <v>15.488241520342079</v>
      </c>
      <c r="I49" s="1354">
        <v>35.921581513193402</v>
      </c>
      <c r="J49" s="1355">
        <v>18.935468066389209</v>
      </c>
      <c r="K49" s="1356">
        <v>26.243762489006549</v>
      </c>
    </row>
    <row r="50" spans="7:11" x14ac:dyDescent="0.3">
      <c r="G50" s="1357" t="s">
        <v>56</v>
      </c>
      <c r="H50" s="1358">
        <v>24.819618257145699</v>
      </c>
      <c r="I50" s="1359">
        <v>23.606146834698919</v>
      </c>
      <c r="J50" s="1360">
        <v>27.767133519371001</v>
      </c>
      <c r="K50" s="1361">
        <v>26.131028539324099</v>
      </c>
    </row>
    <row r="51" spans="7:11" x14ac:dyDescent="0.3">
      <c r="G51" s="1362"/>
    </row>
    <row r="52" spans="7:11" x14ac:dyDescent="0.3">
      <c r="G52" s="1363" t="s">
        <v>57</v>
      </c>
    </row>
    <row r="53" spans="7:11" x14ac:dyDescent="0.3">
      <c r="G53" s="1364" t="s">
        <v>58</v>
      </c>
      <c r="H53" s="1365">
        <v>20.921285113564629</v>
      </c>
      <c r="I53" s="1366">
        <v>26.464683808900581</v>
      </c>
      <c r="J53" s="1367">
        <v>25.646558588751962</v>
      </c>
      <c r="K53" s="1368">
        <v>25.868958334539709</v>
      </c>
    </row>
    <row r="54" spans="7:11" x14ac:dyDescent="0.3">
      <c r="G54" s="1369" t="s">
        <v>59</v>
      </c>
      <c r="H54" s="1370">
        <v>19.158605620502939</v>
      </c>
      <c r="I54" s="1371">
        <v>27.618852667463131</v>
      </c>
      <c r="J54" s="1372">
        <v>20.22510259146998</v>
      </c>
      <c r="K54" s="1373">
        <v>22.928937056336931</v>
      </c>
    </row>
    <row r="55" spans="7:11" x14ac:dyDescent="0.3">
      <c r="G55" s="1374" t="s">
        <v>60</v>
      </c>
      <c r="H55" s="1375">
        <v>14.171743982855419</v>
      </c>
      <c r="I55" s="1376">
        <v>23.70145162853705</v>
      </c>
      <c r="J55" s="1377">
        <v>25.40385098538917</v>
      </c>
      <c r="K55" s="1378">
        <v>24.4872846090182</v>
      </c>
    </row>
    <row r="56" spans="7:11" x14ac:dyDescent="0.3">
      <c r="G56" s="1379"/>
    </row>
    <row r="57" spans="7:11" x14ac:dyDescent="0.3">
      <c r="G57" s="1380" t="s">
        <v>61</v>
      </c>
    </row>
    <row r="58" spans="7:11" x14ac:dyDescent="0.3">
      <c r="G58" s="1381" t="s">
        <v>62</v>
      </c>
      <c r="H58" s="1382">
        <v>12.05661097537075</v>
      </c>
      <c r="I58" s="1383">
        <v>22.27403739252307</v>
      </c>
      <c r="J58" s="1384">
        <v>22.66870295880198</v>
      </c>
      <c r="K58" s="1385">
        <v>22.193823577815891</v>
      </c>
    </row>
    <row r="59" spans="7:11" x14ac:dyDescent="0.3">
      <c r="G59" s="1386" t="s">
        <v>63</v>
      </c>
      <c r="H59" s="1387">
        <v>18.159367130617159</v>
      </c>
      <c r="I59" s="1388">
        <v>14.974369394992911</v>
      </c>
      <c r="J59" s="1389">
        <v>19.764550432666312</v>
      </c>
      <c r="K59" s="1390">
        <v>18.237121646421471</v>
      </c>
    </row>
    <row r="60" spans="7:11" x14ac:dyDescent="0.3">
      <c r="G60" s="1391" t="s">
        <v>64</v>
      </c>
      <c r="H60" s="1392">
        <v>23.271821772940822</v>
      </c>
      <c r="I60" s="1393">
        <v>30.429422970363991</v>
      </c>
      <c r="J60" s="1394">
        <v>27.06006860219221</v>
      </c>
      <c r="K60" s="1395">
        <v>28.321503608618919</v>
      </c>
    </row>
    <row r="61" spans="7:11" x14ac:dyDescent="0.3">
      <c r="G61" s="1396"/>
    </row>
    <row r="62" spans="7:11" x14ac:dyDescent="0.3">
      <c r="G62" s="1397" t="s">
        <v>65</v>
      </c>
    </row>
    <row r="63" spans="7:11" x14ac:dyDescent="0.3">
      <c r="G63" s="1398" t="s">
        <v>66</v>
      </c>
      <c r="H63" s="1399">
        <v>23.315993359303452</v>
      </c>
      <c r="I63" s="1400">
        <v>22.847299521542649</v>
      </c>
      <c r="J63" s="1401">
        <v>21.817662333652439</v>
      </c>
      <c r="K63" s="1402">
        <v>22.073729768575301</v>
      </c>
    </row>
    <row r="64" spans="7:11" x14ac:dyDescent="0.3">
      <c r="G64" s="1403" t="s">
        <v>67</v>
      </c>
      <c r="H64" s="1404">
        <v>13.57023488025783</v>
      </c>
      <c r="I64" s="1405">
        <v>27.725593996427168</v>
      </c>
      <c r="J64" s="1406">
        <v>23.81166534430492</v>
      </c>
      <c r="K64" s="1407">
        <v>25.276755190964561</v>
      </c>
    </row>
    <row r="65" spans="7:11" x14ac:dyDescent="0.3">
      <c r="G65" s="1408" t="s">
        <v>68</v>
      </c>
      <c r="H65" s="1409">
        <v>20.559278734708759</v>
      </c>
      <c r="I65" s="1410">
        <v>23.182163095701021</v>
      </c>
      <c r="J65" s="1411">
        <v>28.807203131847249</v>
      </c>
      <c r="K65" s="1412">
        <v>26.179775346912901</v>
      </c>
    </row>
    <row r="66" spans="7:11" x14ac:dyDescent="0.3">
      <c r="G66" s="1413" t="s">
        <v>69</v>
      </c>
      <c r="H66" s="1414">
        <v>14.69448424851247</v>
      </c>
      <c r="I66" s="1415">
        <v>24.895856584279301</v>
      </c>
      <c r="J66" s="1416">
        <v>19.17945142355612</v>
      </c>
      <c r="K66" s="1417">
        <v>21.26389669600826</v>
      </c>
    </row>
    <row r="67" spans="7:11" x14ac:dyDescent="0.3">
      <c r="G67" s="1418" t="s">
        <v>70</v>
      </c>
      <c r="H67" s="1419">
        <v>25.834978069903372</v>
      </c>
      <c r="I67" s="1420">
        <v>32.605493910149313</v>
      </c>
      <c r="J67" s="1421">
        <v>28.58445985961572</v>
      </c>
      <c r="K67" s="1422">
        <v>30.290811990075252</v>
      </c>
    </row>
    <row r="68" spans="7:11" x14ac:dyDescent="0.3">
      <c r="G68" s="1423"/>
    </row>
    <row r="69" spans="7:11" x14ac:dyDescent="0.3">
      <c r="G69" s="1424" t="s">
        <v>71</v>
      </c>
    </row>
    <row r="70" spans="7:11" x14ac:dyDescent="0.3">
      <c r="G70" s="1425" t="s">
        <v>72</v>
      </c>
      <c r="H70" s="1426">
        <v>26.885360074251359</v>
      </c>
      <c r="I70" s="1427">
        <v>46.313512432594933</v>
      </c>
      <c r="J70" s="1428">
        <v>24.127576129041319</v>
      </c>
      <c r="K70" s="1429">
        <v>32.887832587942214</v>
      </c>
    </row>
    <row r="71" spans="7:11" x14ac:dyDescent="0.3">
      <c r="G71" s="1430" t="s">
        <v>73</v>
      </c>
      <c r="H71" s="1431">
        <v>16.27288838769379</v>
      </c>
      <c r="I71" s="1432">
        <v>24.537293927615419</v>
      </c>
      <c r="J71" s="1433">
        <v>24.48513572805075</v>
      </c>
      <c r="K71" s="1434">
        <v>24.309172930740271</v>
      </c>
    </row>
    <row r="72" spans="7:11" x14ac:dyDescent="0.3">
      <c r="G72" s="1435" t="s">
        <v>74</v>
      </c>
      <c r="H72" s="1436">
        <v>17.634671511722111</v>
      </c>
      <c r="I72" s="1437">
        <v>30.304143717410302</v>
      </c>
      <c r="J72" s="1438">
        <v>27.557700150170898</v>
      </c>
      <c r="K72" s="1439">
        <v>28.309063547598608</v>
      </c>
    </row>
    <row r="73" spans="7:11" x14ac:dyDescent="0.3">
      <c r="G73" s="1440" t="s">
        <v>75</v>
      </c>
      <c r="H73" s="1441">
        <v>19.939071163199241</v>
      </c>
      <c r="I73" s="1442">
        <v>20.511315461875611</v>
      </c>
      <c r="J73" s="1443">
        <v>22.39428431678877</v>
      </c>
      <c r="K73" s="1444">
        <v>21.649691697091409</v>
      </c>
    </row>
    <row r="74" spans="7:11" x14ac:dyDescent="0.3">
      <c r="G74" s="1445"/>
    </row>
    <row r="75" spans="7:11" x14ac:dyDescent="0.3">
      <c r="G75" s="1446" t="s">
        <v>76</v>
      </c>
    </row>
    <row r="76" spans="7:11" x14ac:dyDescent="0.3">
      <c r="G76" s="1447" t="s">
        <v>77</v>
      </c>
      <c r="H76" s="1448">
        <v>19.34008728700357</v>
      </c>
      <c r="I76" s="1449">
        <v>26.491034258911011</v>
      </c>
      <c r="J76" s="1450">
        <v>24.14970199594714</v>
      </c>
      <c r="K76" s="1451">
        <v>24.91494029601397</v>
      </c>
    </row>
  </sheetData>
  <mergeCells count="1">
    <mergeCell ref="H2:K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76"/>
  <sheetViews>
    <sheetView workbookViewId="0"/>
  </sheetViews>
  <sheetFormatPr defaultRowHeight="14.4" x14ac:dyDescent="0.3"/>
  <sheetData>
    <row r="1" spans="1:11" x14ac:dyDescent="0.3">
      <c r="A1" s="1712" t="str">
        <f>HYPERLINK("[Chapter 7 Social Support Cohesion and Commitment.xlsx]Contents!A1", "Return to contents")</f>
        <v>Return to contents</v>
      </c>
      <c r="D1" t="s">
        <v>79</v>
      </c>
    </row>
    <row r="2" spans="1:11" x14ac:dyDescent="0.3">
      <c r="G2" s="1452"/>
      <c r="H2" s="2481" t="s">
        <v>1</v>
      </c>
      <c r="I2" s="2482" t="s">
        <v>1</v>
      </c>
      <c r="J2" s="2483" t="s">
        <v>1</v>
      </c>
      <c r="K2" s="2484" t="s">
        <v>1</v>
      </c>
    </row>
    <row r="3" spans="1:11" x14ac:dyDescent="0.3">
      <c r="G3" s="1453"/>
      <c r="H3" s="1454" t="s">
        <v>2</v>
      </c>
      <c r="I3" s="1455" t="s">
        <v>3</v>
      </c>
      <c r="J3" s="1456" t="s">
        <v>4</v>
      </c>
      <c r="K3" s="1457" t="s">
        <v>18</v>
      </c>
    </row>
    <row r="4" spans="1:11" x14ac:dyDescent="0.3">
      <c r="G4" s="1458" t="s">
        <v>19</v>
      </c>
      <c r="H4" s="1459"/>
      <c r="I4" s="1460"/>
      <c r="J4" s="1461"/>
      <c r="K4" s="1462"/>
    </row>
    <row r="5" spans="1:11" x14ac:dyDescent="0.3">
      <c r="G5" s="1463" t="s">
        <v>20</v>
      </c>
      <c r="H5" s="1464">
        <v>26.656172823042549</v>
      </c>
      <c r="I5" s="1465">
        <v>31.047232322350141</v>
      </c>
      <c r="J5" s="1466">
        <v>36.847746225638019</v>
      </c>
      <c r="K5" s="1467">
        <v>34.474492587481059</v>
      </c>
    </row>
    <row r="6" spans="1:11" x14ac:dyDescent="0.3">
      <c r="G6" s="1468" t="s">
        <v>21</v>
      </c>
      <c r="H6" s="1469">
        <v>28.806517026169171</v>
      </c>
      <c r="I6" s="1470">
        <v>32.25551370084456</v>
      </c>
      <c r="J6" s="1471">
        <v>31.612630222594369</v>
      </c>
      <c r="K6" s="1472">
        <v>31.796505130757431</v>
      </c>
    </row>
    <row r="7" spans="1:11" x14ac:dyDescent="0.3">
      <c r="G7" s="1473"/>
    </row>
    <row r="8" spans="1:11" x14ac:dyDescent="0.3">
      <c r="G8" s="1474" t="s">
        <v>22</v>
      </c>
    </row>
    <row r="9" spans="1:11" x14ac:dyDescent="0.3">
      <c r="G9" s="1475" t="s">
        <v>23</v>
      </c>
      <c r="H9" s="1476">
        <v>29.668779340694059</v>
      </c>
      <c r="I9" s="1477">
        <v>35.109498220412412</v>
      </c>
      <c r="J9" s="1478">
        <v>38.674033128744007</v>
      </c>
      <c r="K9" s="1479">
        <v>37.158617490381232</v>
      </c>
    </row>
    <row r="10" spans="1:11" x14ac:dyDescent="0.3">
      <c r="G10" s="1480" t="s">
        <v>24</v>
      </c>
      <c r="H10" s="1481">
        <v>25.3217776562037</v>
      </c>
      <c r="I10" s="1482">
        <v>27.970097621925291</v>
      </c>
      <c r="J10" s="1483">
        <v>35.046018004971032</v>
      </c>
      <c r="K10" s="1484">
        <v>31.84337780288033</v>
      </c>
    </row>
    <row r="11" spans="1:11" x14ac:dyDescent="0.3">
      <c r="G11" s="1485" t="s">
        <v>25</v>
      </c>
      <c r="H11" s="1486">
        <v>28.697945115910631</v>
      </c>
      <c r="I11" s="1487">
        <v>31.126314676994269</v>
      </c>
      <c r="J11" s="1488">
        <v>27.662704838789349</v>
      </c>
      <c r="K11" s="1489">
        <v>28.89407679934844</v>
      </c>
    </row>
    <row r="12" spans="1:11" x14ac:dyDescent="0.3">
      <c r="G12" s="1490"/>
    </row>
    <row r="13" spans="1:11" x14ac:dyDescent="0.3">
      <c r="G13" s="1491" t="s">
        <v>26</v>
      </c>
    </row>
    <row r="14" spans="1:11" x14ac:dyDescent="0.3">
      <c r="G14" s="1492" t="s">
        <v>27</v>
      </c>
      <c r="H14" s="1493">
        <v>40.198244925908007</v>
      </c>
      <c r="I14" s="1494">
        <v>42.602465473214558</v>
      </c>
      <c r="J14" s="1495">
        <v>46.01821555716959</v>
      </c>
      <c r="K14" s="1496">
        <v>44.482195796652107</v>
      </c>
    </row>
    <row r="15" spans="1:11" x14ac:dyDescent="0.3">
      <c r="G15" s="1497" t="s">
        <v>28</v>
      </c>
      <c r="H15" s="1498">
        <v>28.278779741705719</v>
      </c>
      <c r="I15" s="1499">
        <v>33.84647471408384</v>
      </c>
      <c r="J15" s="1500">
        <v>37.87638902745379</v>
      </c>
      <c r="K15" s="1501">
        <v>36.040883790590357</v>
      </c>
    </row>
    <row r="16" spans="1:11" x14ac:dyDescent="0.3">
      <c r="G16" s="1502" t="s">
        <v>29</v>
      </c>
      <c r="H16" s="1503">
        <v>23.094812367933841</v>
      </c>
      <c r="I16" s="1504">
        <v>22.354556799775612</v>
      </c>
      <c r="J16" s="1505">
        <v>25.27169278298118</v>
      </c>
      <c r="K16" s="1506">
        <v>24.0360808024361</v>
      </c>
    </row>
    <row r="17" spans="7:11" x14ac:dyDescent="0.3">
      <c r="G17" s="1507" t="s">
        <v>30</v>
      </c>
      <c r="H17" s="1508">
        <v>19.64510042628693</v>
      </c>
      <c r="I17" s="1509">
        <v>38.379264998654982</v>
      </c>
      <c r="J17" s="1510">
        <v>32.783766270579832</v>
      </c>
      <c r="K17" s="1511">
        <v>34.022459029735018</v>
      </c>
    </row>
    <row r="18" spans="7:11" x14ac:dyDescent="0.3">
      <c r="G18" s="1512"/>
    </row>
    <row r="19" spans="7:11" x14ac:dyDescent="0.3">
      <c r="G19" s="1513" t="s">
        <v>31</v>
      </c>
    </row>
    <row r="20" spans="7:11" x14ac:dyDescent="0.3">
      <c r="G20" s="1514" t="s">
        <v>32</v>
      </c>
      <c r="H20" s="1515">
        <v>24.78346996480829</v>
      </c>
      <c r="I20" s="1516">
        <v>22.537945721337479</v>
      </c>
      <c r="J20" s="1517">
        <v>35.27614755340754</v>
      </c>
      <c r="K20" s="1518">
        <v>30.87271928209924</v>
      </c>
    </row>
    <row r="21" spans="7:11" x14ac:dyDescent="0.3">
      <c r="G21" s="1519" t="s">
        <v>33</v>
      </c>
      <c r="H21" s="1520">
        <v>28.287479101328589</v>
      </c>
      <c r="I21" s="1521">
        <v>33.191976939961577</v>
      </c>
      <c r="J21" s="1522">
        <v>34.132407142611427</v>
      </c>
      <c r="K21" s="1523">
        <v>33.608370821628917</v>
      </c>
    </row>
    <row r="22" spans="7:11" x14ac:dyDescent="0.3">
      <c r="G22" s="1524"/>
    </row>
    <row r="23" spans="7:11" x14ac:dyDescent="0.3">
      <c r="G23" s="1525" t="s">
        <v>34</v>
      </c>
    </row>
    <row r="24" spans="7:11" x14ac:dyDescent="0.3">
      <c r="G24" s="1526" t="s">
        <v>35</v>
      </c>
      <c r="H24" s="1527">
        <v>32.448322418235527</v>
      </c>
      <c r="I24" s="1528">
        <v>31.652261774827249</v>
      </c>
      <c r="J24" s="1529">
        <v>37.113194065566383</v>
      </c>
      <c r="K24" s="1530">
        <v>35.161926798563613</v>
      </c>
    </row>
    <row r="25" spans="7:11" x14ac:dyDescent="0.3">
      <c r="G25" s="1531" t="s">
        <v>36</v>
      </c>
      <c r="H25" s="1532">
        <v>25.786233702586621</v>
      </c>
      <c r="I25" s="1533">
        <v>31.559974158681161</v>
      </c>
      <c r="J25" s="1534">
        <v>30.849479660839741</v>
      </c>
      <c r="K25" s="1535">
        <v>30.941485536223439</v>
      </c>
    </row>
    <row r="26" spans="7:11" x14ac:dyDescent="0.3">
      <c r="G26" s="1536"/>
    </row>
    <row r="27" spans="7:11" x14ac:dyDescent="0.3">
      <c r="G27" s="1537" t="s">
        <v>37</v>
      </c>
    </row>
    <row r="28" spans="7:11" x14ac:dyDescent="0.3">
      <c r="G28" s="1538" t="s">
        <v>38</v>
      </c>
      <c r="H28" s="1539">
        <v>25.47637425385366</v>
      </c>
      <c r="I28" s="1540">
        <v>32.268621477844292</v>
      </c>
      <c r="J28" s="1541">
        <v>35.917724248126071</v>
      </c>
      <c r="K28" s="1542">
        <v>34.278853817496113</v>
      </c>
    </row>
    <row r="29" spans="7:11" x14ac:dyDescent="0.3">
      <c r="G29" s="1543" t="s">
        <v>39</v>
      </c>
      <c r="H29" s="1544">
        <v>30.69947841251474</v>
      </c>
      <c r="I29" s="1545">
        <v>30.34071513359816</v>
      </c>
      <c r="J29" s="1546">
        <v>30.94775770497473</v>
      </c>
      <c r="K29" s="1547">
        <v>30.713720481740939</v>
      </c>
    </row>
    <row r="30" spans="7:11" x14ac:dyDescent="0.3">
      <c r="G30" s="1548"/>
    </row>
    <row r="31" spans="7:11" x14ac:dyDescent="0.3">
      <c r="G31" s="1549" t="s">
        <v>40</v>
      </c>
    </row>
    <row r="32" spans="7:11" x14ac:dyDescent="0.3">
      <c r="G32" s="1550" t="s">
        <v>41</v>
      </c>
      <c r="H32" s="1551">
        <v>26.329849483754529</v>
      </c>
      <c r="I32" s="1552">
        <v>32.809639972026083</v>
      </c>
      <c r="J32" s="1553">
        <v>35.756796544474007</v>
      </c>
      <c r="K32" s="1554">
        <v>34.423327305407611</v>
      </c>
    </row>
    <row r="33" spans="7:11" x14ac:dyDescent="0.3">
      <c r="G33" s="1555" t="s">
        <v>42</v>
      </c>
      <c r="H33" s="1556">
        <v>32.726102110388332</v>
      </c>
      <c r="I33" s="1557">
        <v>27.784704879105369</v>
      </c>
      <c r="J33" s="1558">
        <v>28.117536231453109</v>
      </c>
      <c r="K33" s="1559">
        <v>28.105724534633531</v>
      </c>
    </row>
    <row r="34" spans="7:11" x14ac:dyDescent="0.3">
      <c r="G34" s="1560"/>
    </row>
    <row r="35" spans="7:11" x14ac:dyDescent="0.3">
      <c r="G35" s="1561" t="s">
        <v>43</v>
      </c>
    </row>
    <row r="36" spans="7:11" x14ac:dyDescent="0.3">
      <c r="G36" s="1562" t="s">
        <v>44</v>
      </c>
      <c r="H36" s="1563">
        <v>24.810573602375211</v>
      </c>
      <c r="I36" s="1564">
        <v>31.709161290520559</v>
      </c>
      <c r="J36" s="1565">
        <v>34.376601308675852</v>
      </c>
      <c r="K36" s="1566">
        <v>33.348278127085209</v>
      </c>
    </row>
    <row r="37" spans="7:11" x14ac:dyDescent="0.3">
      <c r="G37" s="1567" t="s">
        <v>45</v>
      </c>
      <c r="H37" s="1568">
        <v>28.975618021815581</v>
      </c>
      <c r="I37" s="1569">
        <v>31.84768180212583</v>
      </c>
      <c r="J37" s="1570">
        <v>37.463976899095243</v>
      </c>
      <c r="K37" s="1571">
        <v>34.873329460070302</v>
      </c>
    </row>
    <row r="38" spans="7:11" x14ac:dyDescent="0.3">
      <c r="G38" s="1572" t="s">
        <v>46</v>
      </c>
      <c r="H38" s="1573">
        <v>28.074438194648771</v>
      </c>
      <c r="I38" s="1574">
        <v>31.322922572076301</v>
      </c>
      <c r="J38" s="1575">
        <v>29.146710761225361</v>
      </c>
      <c r="K38" s="1576">
        <v>29.96234002185194</v>
      </c>
    </row>
    <row r="39" spans="7:11" x14ac:dyDescent="0.3">
      <c r="G39" s="1577"/>
    </row>
    <row r="40" spans="7:11" x14ac:dyDescent="0.3">
      <c r="G40" s="1578" t="s">
        <v>47</v>
      </c>
    </row>
    <row r="41" spans="7:11" x14ac:dyDescent="0.3">
      <c r="G41" s="1579" t="s">
        <v>48</v>
      </c>
      <c r="H41" s="1580">
        <v>28.874889935816508</v>
      </c>
      <c r="I41" s="1581">
        <v>30.67487799759299</v>
      </c>
      <c r="J41" s="1582">
        <v>34.232555400238887</v>
      </c>
      <c r="K41" s="1583">
        <v>32.612842142052557</v>
      </c>
    </row>
    <row r="42" spans="7:11" x14ac:dyDescent="0.3">
      <c r="G42" s="1584" t="s">
        <v>49</v>
      </c>
      <c r="H42" s="1585">
        <v>30.168516719044899</v>
      </c>
      <c r="I42" s="1586">
        <v>24.466715039342098</v>
      </c>
      <c r="J42" s="1587">
        <v>31.127921312644919</v>
      </c>
      <c r="K42" s="1588">
        <v>28.818096140619769</v>
      </c>
    </row>
    <row r="43" spans="7:11" x14ac:dyDescent="0.3">
      <c r="G43" s="1589" t="s">
        <v>50</v>
      </c>
      <c r="H43" s="1590">
        <v>25.320328188131541</v>
      </c>
      <c r="I43" s="1591">
        <v>37.438053553728878</v>
      </c>
      <c r="J43" s="1592">
        <v>37.227480943993847</v>
      </c>
      <c r="K43" s="1593">
        <v>36.980103177378602</v>
      </c>
    </row>
    <row r="44" spans="7:11" x14ac:dyDescent="0.3">
      <c r="G44" s="1594"/>
    </row>
    <row r="45" spans="7:11" x14ac:dyDescent="0.3">
      <c r="G45" s="1595" t="s">
        <v>51</v>
      </c>
    </row>
    <row r="46" spans="7:11" x14ac:dyDescent="0.3">
      <c r="G46" s="1596" t="s">
        <v>52</v>
      </c>
      <c r="H46" s="1597">
        <v>21.188494319351541</v>
      </c>
      <c r="I46" s="1598">
        <v>30.937267612853351</v>
      </c>
      <c r="J46" s="1599">
        <v>29.502800468582329</v>
      </c>
      <c r="K46" s="1600">
        <v>29.629734820748929</v>
      </c>
    </row>
    <row r="47" spans="7:11" x14ac:dyDescent="0.3">
      <c r="G47" s="1601" t="s">
        <v>53</v>
      </c>
      <c r="H47" s="1602">
        <v>18.622072845748409</v>
      </c>
      <c r="I47" s="1603">
        <v>23.872972671184201</v>
      </c>
      <c r="J47" s="1604">
        <v>31.685225282069371</v>
      </c>
      <c r="K47" s="1605">
        <v>28.036078988359051</v>
      </c>
    </row>
    <row r="48" spans="7:11" x14ac:dyDescent="0.3">
      <c r="G48" s="1606" t="s">
        <v>54</v>
      </c>
      <c r="H48" s="1607">
        <v>34.770364297685447</v>
      </c>
      <c r="I48" s="1608">
        <v>33.727060368609898</v>
      </c>
      <c r="J48" s="1609">
        <v>44.211973950411043</v>
      </c>
      <c r="K48" s="1610">
        <v>39.477526944206268</v>
      </c>
    </row>
    <row r="49" spans="7:11" x14ac:dyDescent="0.3">
      <c r="G49" s="1611" t="s">
        <v>55</v>
      </c>
      <c r="H49" s="1612">
        <v>28.26268193206846</v>
      </c>
      <c r="I49" s="1613">
        <v>46.620007284622943</v>
      </c>
      <c r="J49" s="1614">
        <v>34.661640511179407</v>
      </c>
      <c r="K49" s="1615">
        <v>39.698019371115002</v>
      </c>
    </row>
    <row r="50" spans="7:11" x14ac:dyDescent="0.3">
      <c r="G50" s="1616" t="s">
        <v>56</v>
      </c>
      <c r="H50" s="1617">
        <v>33.427473149811263</v>
      </c>
      <c r="I50" s="1618">
        <v>28.703907379607749</v>
      </c>
      <c r="J50" s="1619">
        <v>33.563294585733892</v>
      </c>
      <c r="K50" s="1620">
        <v>31.739390367304761</v>
      </c>
    </row>
    <row r="51" spans="7:11" x14ac:dyDescent="0.3">
      <c r="G51" s="1621"/>
    </row>
    <row r="52" spans="7:11" x14ac:dyDescent="0.3">
      <c r="G52" s="1622" t="s">
        <v>57</v>
      </c>
    </row>
    <row r="53" spans="7:11" x14ac:dyDescent="0.3">
      <c r="G53" s="1623" t="s">
        <v>58</v>
      </c>
      <c r="H53" s="1624">
        <v>27.336171916056522</v>
      </c>
      <c r="I53" s="1625">
        <v>32.202070968211267</v>
      </c>
      <c r="J53" s="1626">
        <v>35.091923062491432</v>
      </c>
      <c r="K53" s="1627">
        <v>33.763816252064601</v>
      </c>
    </row>
    <row r="54" spans="7:11" x14ac:dyDescent="0.3">
      <c r="G54" s="1628" t="s">
        <v>59</v>
      </c>
      <c r="H54" s="1629">
        <v>28.992171567339369</v>
      </c>
      <c r="I54" s="1630">
        <v>32.557720633628144</v>
      </c>
      <c r="J54" s="1631">
        <v>33.564285710178297</v>
      </c>
      <c r="K54" s="1632">
        <v>33.047866452904657</v>
      </c>
    </row>
    <row r="55" spans="7:11" x14ac:dyDescent="0.3">
      <c r="G55" s="1633" t="s">
        <v>60</v>
      </c>
      <c r="H55" s="1634">
        <v>24.86703682411423</v>
      </c>
      <c r="I55" s="1635">
        <v>26.776868039281229</v>
      </c>
      <c r="J55" s="1636">
        <v>33.533723528260559</v>
      </c>
      <c r="K55" s="1637">
        <v>30.992897516092931</v>
      </c>
    </row>
    <row r="56" spans="7:11" x14ac:dyDescent="0.3">
      <c r="G56" s="1638"/>
    </row>
    <row r="57" spans="7:11" x14ac:dyDescent="0.3">
      <c r="G57" s="1639" t="s">
        <v>61</v>
      </c>
    </row>
    <row r="58" spans="7:11" x14ac:dyDescent="0.3">
      <c r="G58" s="1640" t="s">
        <v>62</v>
      </c>
      <c r="H58" s="1641">
        <v>19.786734155140319</v>
      </c>
      <c r="I58" s="1642">
        <v>24.18432628615744</v>
      </c>
      <c r="J58" s="1643">
        <v>30.487589431773941</v>
      </c>
      <c r="K58" s="1644">
        <v>27.66898661405677</v>
      </c>
    </row>
    <row r="59" spans="7:11" x14ac:dyDescent="0.3">
      <c r="G59" s="1645" t="s">
        <v>63</v>
      </c>
      <c r="H59" s="1646">
        <v>29.095970552215281</v>
      </c>
      <c r="I59" s="1647">
        <v>21.898328069144959</v>
      </c>
      <c r="J59" s="1648">
        <v>28.55409133745772</v>
      </c>
      <c r="K59" s="1649">
        <v>26.512338419207961</v>
      </c>
    </row>
    <row r="60" spans="7:11" x14ac:dyDescent="0.3">
      <c r="G60" s="1650" t="s">
        <v>64</v>
      </c>
      <c r="H60" s="1651">
        <v>30.915774435376431</v>
      </c>
      <c r="I60" s="1652">
        <v>36.585985857654983</v>
      </c>
      <c r="J60" s="1653">
        <v>38.86607358845631</v>
      </c>
      <c r="K60" s="1654">
        <v>37.764170638469473</v>
      </c>
    </row>
    <row r="61" spans="7:11" x14ac:dyDescent="0.3">
      <c r="G61" s="1655"/>
    </row>
    <row r="62" spans="7:11" x14ac:dyDescent="0.3">
      <c r="G62" s="1656" t="s">
        <v>65</v>
      </c>
    </row>
    <row r="63" spans="7:11" x14ac:dyDescent="0.3">
      <c r="G63" s="1657" t="s">
        <v>66</v>
      </c>
      <c r="H63" s="1658">
        <v>37.24320343637163</v>
      </c>
      <c r="I63" s="1659">
        <v>31.628426089137829</v>
      </c>
      <c r="J63" s="1660">
        <v>32.874644789150423</v>
      </c>
      <c r="K63" s="1661">
        <v>32.733508856672401</v>
      </c>
    </row>
    <row r="64" spans="7:11" x14ac:dyDescent="0.3">
      <c r="G64" s="1662" t="s">
        <v>67</v>
      </c>
      <c r="H64" s="1663">
        <v>22.25166530611407</v>
      </c>
      <c r="I64" s="1664">
        <v>33.676696678006337</v>
      </c>
      <c r="J64" s="1665">
        <v>40.649942209059823</v>
      </c>
      <c r="K64" s="1666">
        <v>37.222229331962701</v>
      </c>
    </row>
    <row r="65" spans="7:11" x14ac:dyDescent="0.3">
      <c r="G65" s="1667" t="s">
        <v>68</v>
      </c>
      <c r="H65" s="1668">
        <v>26.14232440496589</v>
      </c>
      <c r="I65" s="1669">
        <v>31.21649003538948</v>
      </c>
      <c r="J65" s="1670">
        <v>32.681248046514192</v>
      </c>
      <c r="K65" s="1671">
        <v>31.88186666061841</v>
      </c>
    </row>
    <row r="66" spans="7:11" x14ac:dyDescent="0.3">
      <c r="G66" s="1672" t="s">
        <v>69</v>
      </c>
      <c r="H66" s="1673">
        <v>24.24035529514828</v>
      </c>
      <c r="I66" s="1674">
        <v>28.4105287367464</v>
      </c>
      <c r="J66" s="1675">
        <v>31.935641103338931</v>
      </c>
      <c r="K66" s="1676">
        <v>30.329282340146911</v>
      </c>
    </row>
    <row r="67" spans="7:11" x14ac:dyDescent="0.3">
      <c r="G67" s="1677" t="s">
        <v>70</v>
      </c>
      <c r="H67" s="1678">
        <v>29.09044468501617</v>
      </c>
      <c r="I67" s="1679">
        <v>32.811704320428568</v>
      </c>
      <c r="J67" s="1680">
        <v>33.017384303263292</v>
      </c>
      <c r="K67" s="1681">
        <v>32.822357301260098</v>
      </c>
    </row>
    <row r="68" spans="7:11" x14ac:dyDescent="0.3">
      <c r="G68" s="1682"/>
    </row>
    <row r="69" spans="7:11" x14ac:dyDescent="0.3">
      <c r="G69" s="1683" t="s">
        <v>71</v>
      </c>
    </row>
    <row r="70" spans="7:11" x14ac:dyDescent="0.3">
      <c r="G70" s="1684" t="s">
        <v>72</v>
      </c>
      <c r="H70" s="1685">
        <v>44.941782623790083</v>
      </c>
      <c r="I70" s="1686">
        <v>53.638488862531261</v>
      </c>
      <c r="J70" s="1687">
        <v>36.332817533835168</v>
      </c>
      <c r="K70" s="1688">
        <v>43.318775837660858</v>
      </c>
    </row>
    <row r="71" spans="7:11" x14ac:dyDescent="0.3">
      <c r="G71" s="1689" t="s">
        <v>73</v>
      </c>
      <c r="H71" s="1690">
        <v>23.506479638777758</v>
      </c>
      <c r="I71" s="1691">
        <v>32.198439366298757</v>
      </c>
      <c r="J71" s="1692">
        <v>35.997450338334112</v>
      </c>
      <c r="K71" s="1693">
        <v>34.061090183683127</v>
      </c>
    </row>
    <row r="72" spans="7:11" x14ac:dyDescent="0.3">
      <c r="G72" s="1694" t="s">
        <v>74</v>
      </c>
      <c r="H72" s="1695">
        <v>19.24446651303407</v>
      </c>
      <c r="I72" s="1696">
        <v>33.570408858434867</v>
      </c>
      <c r="J72" s="1697">
        <v>36.103624782348447</v>
      </c>
      <c r="K72" s="1698">
        <v>34.744151453369362</v>
      </c>
    </row>
    <row r="73" spans="7:11" x14ac:dyDescent="0.3">
      <c r="G73" s="1699" t="s">
        <v>75</v>
      </c>
      <c r="H73" s="1700">
        <v>29.681586229420269</v>
      </c>
      <c r="I73" s="1701">
        <v>24.364661614895681</v>
      </c>
      <c r="J73" s="1702">
        <v>32.218312176814038</v>
      </c>
      <c r="K73" s="1703">
        <v>29.334207775246039</v>
      </c>
    </row>
    <row r="74" spans="7:11" x14ac:dyDescent="0.3">
      <c r="G74" s="1704"/>
    </row>
    <row r="75" spans="7:11" x14ac:dyDescent="0.3">
      <c r="G75" s="1705" t="s">
        <v>76</v>
      </c>
    </row>
    <row r="76" spans="7:11" x14ac:dyDescent="0.3">
      <c r="G76" s="1706" t="s">
        <v>77</v>
      </c>
      <c r="H76" s="1707">
        <v>27.709941940919059</v>
      </c>
      <c r="I76" s="1708">
        <v>31.674714744530849</v>
      </c>
      <c r="J76" s="1709">
        <v>34.342344862480843</v>
      </c>
      <c r="K76" s="1710">
        <v>33.150479007849533</v>
      </c>
    </row>
  </sheetData>
  <mergeCells count="1">
    <mergeCell ref="H2:K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48"/>
  <sheetViews>
    <sheetView workbookViewId="0"/>
  </sheetViews>
  <sheetFormatPr defaultRowHeight="14.4" x14ac:dyDescent="0.3"/>
  <sheetData>
    <row r="1" spans="1:11" x14ac:dyDescent="0.3">
      <c r="A1" s="1888" t="str">
        <f>HYPERLINK("[Chapter 7 Social Support Cohesion and Commitment.xlsx]Contents!A1", "Return to contents")</f>
        <v>Return to contents</v>
      </c>
      <c r="D1" t="s">
        <v>90</v>
      </c>
    </row>
    <row r="2" spans="1:11" x14ac:dyDescent="0.3">
      <c r="G2" s="1713"/>
      <c r="H2" s="2485" t="s">
        <v>1</v>
      </c>
      <c r="I2" s="2486" t="s">
        <v>1</v>
      </c>
      <c r="J2" s="2487" t="s">
        <v>1</v>
      </c>
      <c r="K2" s="2488" t="s">
        <v>1</v>
      </c>
    </row>
    <row r="3" spans="1:11" x14ac:dyDescent="0.3">
      <c r="G3" s="1714"/>
      <c r="H3" s="1715" t="s">
        <v>2</v>
      </c>
      <c r="I3" s="1716" t="s">
        <v>3</v>
      </c>
      <c r="J3" s="1717" t="s">
        <v>4</v>
      </c>
      <c r="K3" s="1718" t="s">
        <v>18</v>
      </c>
    </row>
    <row r="4" spans="1:11" x14ac:dyDescent="0.3">
      <c r="G4" s="1719" t="s">
        <v>81</v>
      </c>
      <c r="H4" s="1720"/>
      <c r="I4" s="1721"/>
      <c r="J4" s="1722"/>
      <c r="K4" s="1723"/>
    </row>
    <row r="5" spans="1:11" x14ac:dyDescent="0.3">
      <c r="G5" s="1724" t="s">
        <v>14</v>
      </c>
      <c r="H5" s="1725">
        <v>21.28636887350563</v>
      </c>
      <c r="I5" s="1726">
        <v>17.343319255656549</v>
      </c>
      <c r="J5" s="1727">
        <v>18.537111116392101</v>
      </c>
      <c r="K5" s="1728">
        <v>18.151950514133041</v>
      </c>
    </row>
    <row r="6" spans="1:11" x14ac:dyDescent="0.3">
      <c r="G6" s="1729" t="s">
        <v>15</v>
      </c>
      <c r="H6" s="1730">
        <v>55.785685480839931</v>
      </c>
      <c r="I6" s="1731">
        <v>56.67220096244143</v>
      </c>
      <c r="J6" s="1732">
        <v>57.263884822636349</v>
      </c>
      <c r="K6" s="1733">
        <v>56.997523707969847</v>
      </c>
    </row>
    <row r="7" spans="1:11" x14ac:dyDescent="0.3">
      <c r="G7" s="1734" t="s">
        <v>16</v>
      </c>
      <c r="H7" s="1735">
        <v>19.112465843785209</v>
      </c>
      <c r="I7" s="1736">
        <v>22.140237658071321</v>
      </c>
      <c r="J7" s="1737">
        <v>21.631822471321211</v>
      </c>
      <c r="K7" s="1738">
        <v>21.76003483300482</v>
      </c>
    </row>
    <row r="8" spans="1:11" x14ac:dyDescent="0.3">
      <c r="G8" s="1739" t="s">
        <v>82</v>
      </c>
      <c r="H8" s="1740">
        <v>3.8154798018692428</v>
      </c>
      <c r="I8" s="1741">
        <v>3.8442421238307052</v>
      </c>
      <c r="J8" s="1742">
        <v>2.5671815896503341</v>
      </c>
      <c r="K8" s="1743">
        <v>3.0904909448922968</v>
      </c>
    </row>
    <row r="9" spans="1:11" x14ac:dyDescent="0.3">
      <c r="G9" s="1744"/>
    </row>
    <row r="10" spans="1:11" x14ac:dyDescent="0.3">
      <c r="G10" s="1745" t="s">
        <v>83</v>
      </c>
    </row>
    <row r="11" spans="1:11" x14ac:dyDescent="0.3">
      <c r="G11" s="1746" t="s">
        <v>14</v>
      </c>
      <c r="H11" s="1747">
        <v>11.594458137962571</v>
      </c>
      <c r="I11" s="1748">
        <v>7.3716987326403336</v>
      </c>
      <c r="J11" s="1749">
        <v>7.962207537974475</v>
      </c>
      <c r="K11" s="1750">
        <v>7.8320491496019926</v>
      </c>
    </row>
    <row r="12" spans="1:11" x14ac:dyDescent="0.3">
      <c r="G12" s="1751" t="s">
        <v>15</v>
      </c>
      <c r="H12" s="1752">
        <v>21.768561185444842</v>
      </c>
      <c r="I12" s="1753">
        <v>28.71146434910051</v>
      </c>
      <c r="J12" s="1754">
        <v>27.17516705254075</v>
      </c>
      <c r="K12" s="1755">
        <v>27.621196454075552</v>
      </c>
    </row>
    <row r="13" spans="1:11" x14ac:dyDescent="0.3">
      <c r="G13" s="1756" t="s">
        <v>16</v>
      </c>
      <c r="H13" s="1757">
        <v>43.95478679942611</v>
      </c>
      <c r="I13" s="1758">
        <v>46.621879829440729</v>
      </c>
      <c r="J13" s="1759">
        <v>45.149516643556687</v>
      </c>
      <c r="K13" s="1760">
        <v>45.682889826218712</v>
      </c>
    </row>
    <row r="14" spans="1:11" x14ac:dyDescent="0.3">
      <c r="G14" s="1761" t="s">
        <v>82</v>
      </c>
      <c r="H14" s="1762">
        <v>22.68219387716648</v>
      </c>
      <c r="I14" s="1763">
        <v>17.294957088818428</v>
      </c>
      <c r="J14" s="1764">
        <v>19.713108765928091</v>
      </c>
      <c r="K14" s="1765">
        <v>18.863864570103761</v>
      </c>
    </row>
    <row r="15" spans="1:11" x14ac:dyDescent="0.3">
      <c r="G15" s="1766"/>
    </row>
    <row r="16" spans="1:11" x14ac:dyDescent="0.3">
      <c r="G16" s="1767" t="s">
        <v>84</v>
      </c>
    </row>
    <row r="17" spans="7:11" x14ac:dyDescent="0.3">
      <c r="G17" s="1768" t="s">
        <v>14</v>
      </c>
      <c r="H17" s="1769">
        <v>11.35404346241862</v>
      </c>
      <c r="I17" s="1770">
        <v>11.019786876745</v>
      </c>
      <c r="J17" s="1771">
        <v>13.315029721521929</v>
      </c>
      <c r="K17" s="1772">
        <v>12.38179877877198</v>
      </c>
    </row>
    <row r="18" spans="7:11" x14ac:dyDescent="0.3">
      <c r="G18" s="1773" t="s">
        <v>15</v>
      </c>
      <c r="H18" s="1774">
        <v>60.007424457171929</v>
      </c>
      <c r="I18" s="1775">
        <v>62.840315771775792</v>
      </c>
      <c r="J18" s="1776">
        <v>59.570452336789629</v>
      </c>
      <c r="K18" s="1777">
        <v>60.83734193911765</v>
      </c>
    </row>
    <row r="19" spans="7:11" x14ac:dyDescent="0.3">
      <c r="G19" s="1778" t="s">
        <v>16</v>
      </c>
      <c r="H19" s="1779">
        <v>22.162974262421478</v>
      </c>
      <c r="I19" s="1780">
        <v>22.100669928237568</v>
      </c>
      <c r="J19" s="1781">
        <v>23.667976446110881</v>
      </c>
      <c r="K19" s="1782">
        <v>23.026310744304709</v>
      </c>
    </row>
    <row r="20" spans="7:11" x14ac:dyDescent="0.3">
      <c r="G20" s="1783" t="s">
        <v>82</v>
      </c>
      <c r="H20" s="1784">
        <v>6.4755578179879869</v>
      </c>
      <c r="I20" s="1785">
        <v>4.0392274232416394</v>
      </c>
      <c r="J20" s="1786">
        <v>3.4465414955775682</v>
      </c>
      <c r="K20" s="1787">
        <v>3.7545485378056598</v>
      </c>
    </row>
    <row r="21" spans="7:11" x14ac:dyDescent="0.3">
      <c r="G21" s="1788"/>
    </row>
    <row r="22" spans="7:11" x14ac:dyDescent="0.3">
      <c r="G22" s="1789" t="s">
        <v>85</v>
      </c>
    </row>
    <row r="23" spans="7:11" x14ac:dyDescent="0.3">
      <c r="G23" s="1790" t="s">
        <v>14</v>
      </c>
      <c r="H23" s="1791">
        <v>11.333412774119459</v>
      </c>
      <c r="I23" s="1792">
        <v>10.625793907294931</v>
      </c>
      <c r="J23" s="1793">
        <v>11.2990130848018</v>
      </c>
      <c r="K23" s="1794">
        <v>11.04184779498569</v>
      </c>
    </row>
    <row r="24" spans="7:11" x14ac:dyDescent="0.3">
      <c r="G24" s="1795" t="s">
        <v>15</v>
      </c>
      <c r="H24" s="1796">
        <v>49.152344372059623</v>
      </c>
      <c r="I24" s="1797">
        <v>53.139407958427242</v>
      </c>
      <c r="J24" s="1798">
        <v>48.597799034380891</v>
      </c>
      <c r="K24" s="1799">
        <v>50.353543722718378</v>
      </c>
    </row>
    <row r="25" spans="7:11" x14ac:dyDescent="0.3">
      <c r="G25" s="1800" t="s">
        <v>16</v>
      </c>
      <c r="H25" s="1801">
        <v>31.38985611390132</v>
      </c>
      <c r="I25" s="1802">
        <v>32.234079970243457</v>
      </c>
      <c r="J25" s="1803">
        <v>34.318398077215157</v>
      </c>
      <c r="K25" s="1804">
        <v>33.44163910756405</v>
      </c>
    </row>
    <row r="26" spans="7:11" x14ac:dyDescent="0.3">
      <c r="G26" s="1805" t="s">
        <v>82</v>
      </c>
      <c r="H26" s="1806">
        <v>8.124386739919613</v>
      </c>
      <c r="I26" s="1807">
        <v>4.0007181640343656</v>
      </c>
      <c r="J26" s="1808">
        <v>5.7847898036021483</v>
      </c>
      <c r="K26" s="1809">
        <v>5.1629693747318974</v>
      </c>
    </row>
    <row r="27" spans="7:11" x14ac:dyDescent="0.3">
      <c r="G27" s="1810"/>
    </row>
    <row r="28" spans="7:11" x14ac:dyDescent="0.3">
      <c r="G28" s="1811" t="s">
        <v>86</v>
      </c>
    </row>
    <row r="29" spans="7:11" x14ac:dyDescent="0.3">
      <c r="G29" s="1812" t="s">
        <v>14</v>
      </c>
      <c r="H29" s="1813">
        <v>23.823532427611781</v>
      </c>
      <c r="I29" s="1814">
        <v>21.367142864226189</v>
      </c>
      <c r="J29" s="1815">
        <v>22.955737314387392</v>
      </c>
      <c r="K29" s="1816">
        <v>22.369214315151162</v>
      </c>
    </row>
    <row r="30" spans="7:11" x14ac:dyDescent="0.3">
      <c r="G30" s="1817" t="s">
        <v>15</v>
      </c>
      <c r="H30" s="1818">
        <v>58.99732034459381</v>
      </c>
      <c r="I30" s="1819">
        <v>59.196063079977073</v>
      </c>
      <c r="J30" s="1820">
        <v>55.304506999181847</v>
      </c>
      <c r="K30" s="1821">
        <v>56.895708766396993</v>
      </c>
    </row>
    <row r="31" spans="7:11" x14ac:dyDescent="0.3">
      <c r="G31" s="1822" t="s">
        <v>16</v>
      </c>
      <c r="H31" s="1823">
        <v>13.17554111393723</v>
      </c>
      <c r="I31" s="1824">
        <v>17.1992464739625</v>
      </c>
      <c r="J31" s="1825">
        <v>19.655004790166331</v>
      </c>
      <c r="K31" s="1826">
        <v>18.54077790047479</v>
      </c>
    </row>
    <row r="32" spans="7:11" x14ac:dyDescent="0.3">
      <c r="G32" s="1827" t="s">
        <v>82</v>
      </c>
      <c r="H32" s="1828">
        <v>4.003606113857181</v>
      </c>
      <c r="I32" s="1829">
        <v>2.2375475818342321</v>
      </c>
      <c r="J32" s="1830">
        <v>2.0847508962644201</v>
      </c>
      <c r="K32" s="1831">
        <v>2.1942990179770741</v>
      </c>
    </row>
    <row r="33" spans="7:11" x14ac:dyDescent="0.3">
      <c r="G33" s="1832"/>
    </row>
    <row r="34" spans="7:11" x14ac:dyDescent="0.3">
      <c r="G34" s="1833" t="s">
        <v>87</v>
      </c>
    </row>
    <row r="35" spans="7:11" x14ac:dyDescent="0.3">
      <c r="G35" s="1834" t="s">
        <v>14</v>
      </c>
      <c r="H35" s="1835">
        <v>6.5909196430820733</v>
      </c>
      <c r="I35" s="1836">
        <v>5.2717715007945172</v>
      </c>
      <c r="J35" s="1837">
        <v>5.2105483825166914</v>
      </c>
      <c r="K35" s="1838">
        <v>5.2706414478135546</v>
      </c>
    </row>
    <row r="36" spans="7:11" x14ac:dyDescent="0.3">
      <c r="G36" s="1839" t="s">
        <v>15</v>
      </c>
      <c r="H36" s="1840">
        <v>21.96275490750914</v>
      </c>
      <c r="I36" s="1841">
        <v>16.543545304846539</v>
      </c>
      <c r="J36" s="1842">
        <v>18.401080871305691</v>
      </c>
      <c r="K36" s="1843">
        <v>17.783559374117019</v>
      </c>
    </row>
    <row r="37" spans="7:11" x14ac:dyDescent="0.3">
      <c r="G37" s="1844" t="s">
        <v>16</v>
      </c>
      <c r="H37" s="1845">
        <v>45.507627125783451</v>
      </c>
      <c r="I37" s="1846">
        <v>51.863309964026023</v>
      </c>
      <c r="J37" s="1847">
        <v>53.064739686466318</v>
      </c>
      <c r="K37" s="1848">
        <v>52.403700288882547</v>
      </c>
    </row>
    <row r="38" spans="7:11" x14ac:dyDescent="0.3">
      <c r="G38" s="1849" t="s">
        <v>82</v>
      </c>
      <c r="H38" s="1850">
        <v>25.938698323625339</v>
      </c>
      <c r="I38" s="1851">
        <v>26.321373230332942</v>
      </c>
      <c r="J38" s="1852">
        <v>23.3236310597113</v>
      </c>
      <c r="K38" s="1853">
        <v>24.542098889186889</v>
      </c>
    </row>
    <row r="39" spans="7:11" x14ac:dyDescent="0.3">
      <c r="G39" s="1854"/>
    </row>
    <row r="40" spans="7:11" x14ac:dyDescent="0.3">
      <c r="G40" s="1855" t="s">
        <v>88</v>
      </c>
    </row>
    <row r="41" spans="7:11" x14ac:dyDescent="0.3">
      <c r="G41" s="1856" t="s">
        <v>14</v>
      </c>
      <c r="H41" s="1857">
        <v>6.8814370814628321</v>
      </c>
      <c r="I41" s="1858">
        <v>7.18966858904124</v>
      </c>
      <c r="J41" s="1859">
        <v>5.0753736045711646</v>
      </c>
      <c r="K41" s="1860">
        <v>5.9347618181992754</v>
      </c>
    </row>
    <row r="42" spans="7:11" x14ac:dyDescent="0.3">
      <c r="G42" s="1861" t="s">
        <v>15</v>
      </c>
      <c r="H42" s="1862">
        <v>23.46016911138479</v>
      </c>
      <c r="I42" s="1863">
        <v>19.543481784153681</v>
      </c>
      <c r="J42" s="1864">
        <v>26.521256434716719</v>
      </c>
      <c r="K42" s="1865">
        <v>23.762053295006581</v>
      </c>
    </row>
    <row r="43" spans="7:11" x14ac:dyDescent="0.3">
      <c r="G43" s="1866" t="s">
        <v>16</v>
      </c>
      <c r="H43" s="1867">
        <v>45.328528663543381</v>
      </c>
      <c r="I43" s="1868">
        <v>48.029490435807368</v>
      </c>
      <c r="J43" s="1869">
        <v>43.185098293098577</v>
      </c>
      <c r="K43" s="1870">
        <v>45.101188088006467</v>
      </c>
    </row>
    <row r="44" spans="7:11" x14ac:dyDescent="0.3">
      <c r="G44" s="1871" t="s">
        <v>82</v>
      </c>
      <c r="H44" s="1872">
        <v>24.329865143608991</v>
      </c>
      <c r="I44" s="1873">
        <v>25.237359190997729</v>
      </c>
      <c r="J44" s="1874">
        <v>25.218271667613529</v>
      </c>
      <c r="K44" s="1875">
        <v>25.201996798787661</v>
      </c>
    </row>
    <row r="45" spans="7:11" x14ac:dyDescent="0.3">
      <c r="G45" s="1876"/>
    </row>
    <row r="46" spans="7:11" x14ac:dyDescent="0.3">
      <c r="G46" s="1877" t="s">
        <v>89</v>
      </c>
    </row>
    <row r="47" spans="7:11" x14ac:dyDescent="0.3">
      <c r="G47" s="1878" t="s">
        <v>35</v>
      </c>
      <c r="H47" s="1879">
        <v>72.31874272695039</v>
      </c>
      <c r="I47" s="1880">
        <v>76.772351565018511</v>
      </c>
      <c r="J47" s="1881">
        <v>73.058532826398817</v>
      </c>
      <c r="K47" s="1882">
        <v>74.465107523006509</v>
      </c>
    </row>
    <row r="48" spans="7:11" x14ac:dyDescent="0.3">
      <c r="G48" s="1883" t="s">
        <v>36</v>
      </c>
      <c r="H48" s="1884">
        <v>27.681257273049599</v>
      </c>
      <c r="I48" s="1885">
        <v>23.2276484349815</v>
      </c>
      <c r="J48" s="1886">
        <v>26.941467173601179</v>
      </c>
      <c r="K48" s="1887">
        <v>25.534892476993509</v>
      </c>
    </row>
  </sheetData>
  <mergeCells count="1">
    <mergeCell ref="H2:K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76"/>
  <sheetViews>
    <sheetView workbookViewId="0"/>
  </sheetViews>
  <sheetFormatPr defaultRowHeight="14.4" x14ac:dyDescent="0.3"/>
  <sheetData>
    <row r="1" spans="1:11" x14ac:dyDescent="0.3">
      <c r="A1" s="2148" t="str">
        <f>HYPERLINK("[Chapter 7 Social Support Cohesion and Commitment.xlsx]Contents!A1", "Return to contents")</f>
        <v>Return to contents</v>
      </c>
      <c r="D1" t="s">
        <v>89</v>
      </c>
    </row>
    <row r="2" spans="1:11" x14ac:dyDescent="0.3">
      <c r="G2" s="1889"/>
      <c r="H2" s="2489" t="s">
        <v>1</v>
      </c>
      <c r="I2" s="2490" t="s">
        <v>1</v>
      </c>
      <c r="J2" s="2491" t="s">
        <v>1</v>
      </c>
      <c r="K2" s="2492" t="s">
        <v>1</v>
      </c>
    </row>
    <row r="3" spans="1:11" x14ac:dyDescent="0.3">
      <c r="G3" s="1890"/>
      <c r="H3" s="1891" t="s">
        <v>2</v>
      </c>
      <c r="I3" s="1892" t="s">
        <v>3</v>
      </c>
      <c r="J3" s="1893" t="s">
        <v>4</v>
      </c>
      <c r="K3" s="1894" t="s">
        <v>18</v>
      </c>
    </row>
    <row r="4" spans="1:11" x14ac:dyDescent="0.3">
      <c r="G4" s="1895" t="s">
        <v>19</v>
      </c>
      <c r="H4" s="1896"/>
      <c r="I4" s="1897"/>
      <c r="J4" s="1898"/>
      <c r="K4" s="1899"/>
    </row>
    <row r="5" spans="1:11" x14ac:dyDescent="0.3">
      <c r="G5" s="1900" t="s">
        <v>20</v>
      </c>
      <c r="H5" s="1901">
        <v>26.63571605057659</v>
      </c>
      <c r="I5" s="1902">
        <v>19.743417452748069</v>
      </c>
      <c r="J5" s="1903">
        <v>27.898501023355411</v>
      </c>
      <c r="K5" s="1904">
        <v>24.899796470205441</v>
      </c>
    </row>
    <row r="6" spans="1:11" x14ac:dyDescent="0.3">
      <c r="G6" s="1905" t="s">
        <v>21</v>
      </c>
      <c r="H6" s="1906">
        <v>28.804266367146958</v>
      </c>
      <c r="I6" s="1907">
        <v>26.448708910490879</v>
      </c>
      <c r="J6" s="1908">
        <v>25.884925909111349</v>
      </c>
      <c r="K6" s="1909">
        <v>26.18933558049693</v>
      </c>
    </row>
    <row r="7" spans="1:11" x14ac:dyDescent="0.3">
      <c r="G7" s="1910"/>
    </row>
    <row r="8" spans="1:11" x14ac:dyDescent="0.3">
      <c r="G8" s="1911" t="s">
        <v>22</v>
      </c>
    </row>
    <row r="9" spans="1:11" x14ac:dyDescent="0.3">
      <c r="G9" s="1912" t="s">
        <v>23</v>
      </c>
      <c r="H9" s="1913">
        <v>22.607933278036899</v>
      </c>
      <c r="I9" s="1914">
        <v>14.12183896802167</v>
      </c>
      <c r="J9" s="1915">
        <v>21.928618453480389</v>
      </c>
      <c r="K9" s="1916">
        <v>19.17773626529188</v>
      </c>
    </row>
    <row r="10" spans="1:11" x14ac:dyDescent="0.3">
      <c r="G10" s="1917" t="s">
        <v>24</v>
      </c>
      <c r="H10" s="1918">
        <v>26.011278605408521</v>
      </c>
      <c r="I10" s="1919">
        <v>23.719269236130739</v>
      </c>
      <c r="J10" s="1920">
        <v>30.391970490540789</v>
      </c>
      <c r="K10" s="1921">
        <v>27.45949982099421</v>
      </c>
    </row>
    <row r="11" spans="1:11" x14ac:dyDescent="0.3">
      <c r="G11" s="1922" t="s">
        <v>25</v>
      </c>
      <c r="H11" s="1923">
        <v>37.272450692690093</v>
      </c>
      <c r="I11" s="1924">
        <v>31.063434280473722</v>
      </c>
      <c r="J11" s="1925">
        <v>28.61116753779686</v>
      </c>
      <c r="K11" s="1926">
        <v>29.70376103066431</v>
      </c>
    </row>
    <row r="12" spans="1:11" x14ac:dyDescent="0.3">
      <c r="G12" s="1927"/>
    </row>
    <row r="13" spans="1:11" x14ac:dyDescent="0.3">
      <c r="G13" s="1928" t="s">
        <v>26</v>
      </c>
    </row>
    <row r="14" spans="1:11" x14ac:dyDescent="0.3">
      <c r="G14" s="1929" t="s">
        <v>27</v>
      </c>
      <c r="H14" s="1930">
        <v>22.940249347994541</v>
      </c>
      <c r="I14" s="1931">
        <v>30.147325452656549</v>
      </c>
      <c r="J14" s="1932">
        <v>30.274409714304461</v>
      </c>
      <c r="K14" s="1933">
        <v>29.997142104334859</v>
      </c>
    </row>
    <row r="15" spans="1:11" x14ac:dyDescent="0.3">
      <c r="G15" s="1934" t="s">
        <v>28</v>
      </c>
      <c r="H15" s="1935">
        <v>30.456139810765901</v>
      </c>
      <c r="I15" s="1936">
        <v>22.74348941024676</v>
      </c>
      <c r="J15" s="1937">
        <v>27.259692685764421</v>
      </c>
      <c r="K15" s="1938">
        <v>25.595765661683441</v>
      </c>
    </row>
    <row r="16" spans="1:11" x14ac:dyDescent="0.3">
      <c r="G16" s="1939" t="s">
        <v>29</v>
      </c>
      <c r="H16" s="1940">
        <v>29.023082693049538</v>
      </c>
      <c r="I16" s="1941">
        <v>20.218613510259789</v>
      </c>
      <c r="J16" s="1942">
        <v>24.790835588145011</v>
      </c>
      <c r="K16" s="1943">
        <v>23.015946103308249</v>
      </c>
    </row>
    <row r="17" spans="7:11" x14ac:dyDescent="0.3">
      <c r="G17" s="1944" t="s">
        <v>30</v>
      </c>
      <c r="H17" s="1945">
        <v>20.889540946787061</v>
      </c>
      <c r="I17" s="1946">
        <v>25.788460773663719</v>
      </c>
      <c r="J17" s="1947">
        <v>27.425681442025091</v>
      </c>
      <c r="K17" s="1948">
        <v>26.814663324039159</v>
      </c>
    </row>
    <row r="18" spans="7:11" x14ac:dyDescent="0.3">
      <c r="G18" s="1949"/>
    </row>
    <row r="19" spans="7:11" x14ac:dyDescent="0.3">
      <c r="G19" s="1950" t="s">
        <v>31</v>
      </c>
    </row>
    <row r="20" spans="7:11" x14ac:dyDescent="0.3">
      <c r="G20" s="1951" t="s">
        <v>32</v>
      </c>
      <c r="H20" s="1952">
        <v>29.26266012154025</v>
      </c>
      <c r="I20" s="1953">
        <v>18.505885893422299</v>
      </c>
      <c r="J20" s="1954">
        <v>25.643923117146819</v>
      </c>
      <c r="K20" s="1955">
        <v>23.368290280786329</v>
      </c>
    </row>
    <row r="21" spans="7:11" x14ac:dyDescent="0.3">
      <c r="G21" s="1956" t="s">
        <v>33</v>
      </c>
      <c r="H21" s="1957">
        <v>27.36759790521592</v>
      </c>
      <c r="I21" s="1958">
        <v>24.016181098930591</v>
      </c>
      <c r="J21" s="1959">
        <v>27.226101821631332</v>
      </c>
      <c r="K21" s="1960">
        <v>25.964223394728531</v>
      </c>
    </row>
    <row r="22" spans="7:11" x14ac:dyDescent="0.3">
      <c r="G22" s="1961"/>
    </row>
    <row r="23" spans="7:11" x14ac:dyDescent="0.3">
      <c r="G23" s="1962" t="s">
        <v>34</v>
      </c>
    </row>
    <row r="24" spans="7:11" x14ac:dyDescent="0.3">
      <c r="G24" s="1963" t="s">
        <v>35</v>
      </c>
      <c r="H24" s="1964">
        <v>18.89058405203706</v>
      </c>
      <c r="I24" s="1965">
        <v>20.595438060718301</v>
      </c>
      <c r="J24" s="1966">
        <v>24.820392522750229</v>
      </c>
      <c r="K24" s="1967">
        <v>23.266146148985619</v>
      </c>
    </row>
    <row r="25" spans="7:11" x14ac:dyDescent="0.3">
      <c r="G25" s="1968" t="s">
        <v>36</v>
      </c>
      <c r="H25" s="1969">
        <v>31.333831761244589</v>
      </c>
      <c r="I25" s="1970">
        <v>25.36740497003899</v>
      </c>
      <c r="J25" s="1971">
        <v>29.917689569674131</v>
      </c>
      <c r="K25" s="1972">
        <v>28.04104673890787</v>
      </c>
    </row>
    <row r="26" spans="7:11" x14ac:dyDescent="0.3">
      <c r="G26" s="1973"/>
    </row>
    <row r="27" spans="7:11" x14ac:dyDescent="0.3">
      <c r="G27" s="1974" t="s">
        <v>37</v>
      </c>
    </row>
    <row r="28" spans="7:11" x14ac:dyDescent="0.3">
      <c r="G28" s="1975" t="s">
        <v>38</v>
      </c>
      <c r="H28" s="1976">
        <v>25.04975539044937</v>
      </c>
      <c r="I28" s="1977">
        <v>24.62349220831522</v>
      </c>
      <c r="J28" s="1978">
        <v>26.268916167751119</v>
      </c>
      <c r="K28" s="1979">
        <v>25.601303502078391</v>
      </c>
    </row>
    <row r="29" spans="7:11" x14ac:dyDescent="0.3">
      <c r="G29" s="1980" t="s">
        <v>39</v>
      </c>
      <c r="H29" s="1981">
        <v>31.300960526103221</v>
      </c>
      <c r="I29" s="1982">
        <v>20.068685162849729</v>
      </c>
      <c r="J29" s="1983">
        <v>28.222570038775959</v>
      </c>
      <c r="K29" s="1984">
        <v>25.285479106606239</v>
      </c>
    </row>
    <row r="30" spans="7:11" x14ac:dyDescent="0.3">
      <c r="G30" s="1985"/>
    </row>
    <row r="31" spans="7:11" x14ac:dyDescent="0.3">
      <c r="G31" s="1986" t="s">
        <v>40</v>
      </c>
    </row>
    <row r="32" spans="7:11" x14ac:dyDescent="0.3">
      <c r="G32" s="1987" t="s">
        <v>41</v>
      </c>
      <c r="H32" s="1988">
        <v>28.094920945280592</v>
      </c>
      <c r="I32" s="1989">
        <v>23.757940419281478</v>
      </c>
      <c r="J32" s="1990">
        <v>27.717426747733679</v>
      </c>
      <c r="K32" s="1991">
        <v>26.255631808801279</v>
      </c>
    </row>
    <row r="33" spans="7:11" x14ac:dyDescent="0.3">
      <c r="G33" s="1992" t="s">
        <v>42</v>
      </c>
      <c r="H33" s="1993">
        <v>26.15650199658791</v>
      </c>
      <c r="I33" s="1994">
        <v>21.412105458115569</v>
      </c>
      <c r="J33" s="1995">
        <v>23.47668012113245</v>
      </c>
      <c r="K33" s="1996">
        <v>22.657872652777151</v>
      </c>
    </row>
    <row r="34" spans="7:11" x14ac:dyDescent="0.3">
      <c r="G34" s="1997"/>
    </row>
    <row r="35" spans="7:11" x14ac:dyDescent="0.3">
      <c r="G35" s="1998" t="s">
        <v>43</v>
      </c>
    </row>
    <row r="36" spans="7:11" x14ac:dyDescent="0.3">
      <c r="G36" s="1999" t="s">
        <v>44</v>
      </c>
      <c r="H36" s="2000">
        <v>21.193770211846349</v>
      </c>
      <c r="I36" s="2001">
        <v>19.958581764020941</v>
      </c>
      <c r="J36" s="2002">
        <v>25.417877332987331</v>
      </c>
      <c r="K36" s="2003">
        <v>23.662182189098949</v>
      </c>
    </row>
    <row r="37" spans="7:11" x14ac:dyDescent="0.3">
      <c r="G37" s="2004" t="s">
        <v>45</v>
      </c>
      <c r="H37" s="2005">
        <v>33.901976167587968</v>
      </c>
      <c r="I37" s="2006">
        <v>22.52323716829283</v>
      </c>
      <c r="J37" s="2007">
        <v>27.056642984097461</v>
      </c>
      <c r="K37" s="2008">
        <v>25.320588427498151</v>
      </c>
    </row>
    <row r="38" spans="7:11" x14ac:dyDescent="0.3">
      <c r="G38" s="2009" t="s">
        <v>46</v>
      </c>
      <c r="H38" s="2010">
        <v>23.460117821634011</v>
      </c>
      <c r="I38" s="2011">
        <v>27.03630037551547</v>
      </c>
      <c r="J38" s="2012">
        <v>28.498730221503351</v>
      </c>
      <c r="K38" s="2013">
        <v>27.770742238323699</v>
      </c>
    </row>
    <row r="39" spans="7:11" x14ac:dyDescent="0.3">
      <c r="G39" s="2014"/>
    </row>
    <row r="40" spans="7:11" x14ac:dyDescent="0.3">
      <c r="G40" s="2015" t="s">
        <v>47</v>
      </c>
    </row>
    <row r="41" spans="7:11" x14ac:dyDescent="0.3">
      <c r="G41" s="2016" t="s">
        <v>48</v>
      </c>
      <c r="H41" s="2017">
        <v>33.259945062502247</v>
      </c>
      <c r="I41" s="2018">
        <v>24.339823624127352</v>
      </c>
      <c r="J41" s="2019">
        <v>30.38290079150644</v>
      </c>
      <c r="K41" s="2020">
        <v>27.919940083781469</v>
      </c>
    </row>
    <row r="42" spans="7:11" x14ac:dyDescent="0.3">
      <c r="G42" s="2021" t="s">
        <v>49</v>
      </c>
      <c r="H42" s="2022">
        <v>21.28589437457271</v>
      </c>
      <c r="I42" s="2023">
        <v>21.927639185850019</v>
      </c>
      <c r="J42" s="2024">
        <v>25.17650543712973</v>
      </c>
      <c r="K42" s="2025">
        <v>23.978862873880139</v>
      </c>
    </row>
    <row r="43" spans="7:11" x14ac:dyDescent="0.3">
      <c r="G43" s="2026" t="s">
        <v>50</v>
      </c>
      <c r="H43" s="2027">
        <v>27.659476156111921</v>
      </c>
      <c r="I43" s="2028">
        <v>23.312551571459188</v>
      </c>
      <c r="J43" s="2029">
        <v>26.400477475455549</v>
      </c>
      <c r="K43" s="2030">
        <v>25.223505860930949</v>
      </c>
    </row>
    <row r="44" spans="7:11" x14ac:dyDescent="0.3">
      <c r="G44" s="2031"/>
    </row>
    <row r="45" spans="7:11" x14ac:dyDescent="0.3">
      <c r="G45" s="2032" t="s">
        <v>51</v>
      </c>
    </row>
    <row r="46" spans="7:11" x14ac:dyDescent="0.3">
      <c r="G46" s="2033" t="s">
        <v>52</v>
      </c>
      <c r="H46" s="2034">
        <v>28.605016357505431</v>
      </c>
      <c r="I46" s="2035">
        <v>27.007725936060812</v>
      </c>
      <c r="J46" s="2036">
        <v>29.444691721177001</v>
      </c>
      <c r="K46" s="2037">
        <v>28.835590936111618</v>
      </c>
    </row>
    <row r="47" spans="7:11" x14ac:dyDescent="0.3">
      <c r="G47" s="2038" t="s">
        <v>53</v>
      </c>
      <c r="H47" s="2039">
        <v>24.816323878129829</v>
      </c>
      <c r="I47" s="2040">
        <v>19.68560846200517</v>
      </c>
      <c r="J47" s="2041">
        <v>18.349148159160041</v>
      </c>
      <c r="K47" s="2042">
        <v>19.106637713552299</v>
      </c>
    </row>
    <row r="48" spans="7:11" x14ac:dyDescent="0.3">
      <c r="G48" s="2043" t="s">
        <v>54</v>
      </c>
      <c r="H48" s="2044">
        <v>28.793612791857932</v>
      </c>
      <c r="I48" s="2045">
        <v>17.829714891703581</v>
      </c>
      <c r="J48" s="2046">
        <v>31.753083153169118</v>
      </c>
      <c r="K48" s="2047">
        <v>25.6445258749857</v>
      </c>
    </row>
    <row r="49" spans="7:11" x14ac:dyDescent="0.3">
      <c r="G49" s="2048" t="s">
        <v>55</v>
      </c>
      <c r="H49" s="2049">
        <v>18.888879828674359</v>
      </c>
      <c r="I49" s="2050">
        <v>27.181837779079292</v>
      </c>
      <c r="J49" s="2051">
        <v>25.603110213753929</v>
      </c>
      <c r="K49" s="2052">
        <v>26.10735353394249</v>
      </c>
    </row>
    <row r="50" spans="7:11" x14ac:dyDescent="0.3">
      <c r="G50" s="2053" t="s">
        <v>56</v>
      </c>
      <c r="H50" s="2054">
        <v>31.490511804324619</v>
      </c>
      <c r="I50" s="2055">
        <v>28.667271046811379</v>
      </c>
      <c r="J50" s="2056">
        <v>28.81856810701764</v>
      </c>
      <c r="K50" s="2057">
        <v>28.831937195239931</v>
      </c>
    </row>
    <row r="51" spans="7:11" x14ac:dyDescent="0.3">
      <c r="G51" s="2058"/>
    </row>
    <row r="52" spans="7:11" x14ac:dyDescent="0.3">
      <c r="G52" s="2059" t="s">
        <v>57</v>
      </c>
    </row>
    <row r="53" spans="7:11" x14ac:dyDescent="0.3">
      <c r="G53" s="2060" t="s">
        <v>58</v>
      </c>
      <c r="H53" s="2061">
        <v>26.5354316832499</v>
      </c>
      <c r="I53" s="2062">
        <v>21.782521430563381</v>
      </c>
      <c r="J53" s="2063">
        <v>29.173106046403181</v>
      </c>
      <c r="K53" s="2064">
        <v>26.13874290656031</v>
      </c>
    </row>
    <row r="54" spans="7:11" x14ac:dyDescent="0.3">
      <c r="G54" s="2065" t="s">
        <v>59</v>
      </c>
      <c r="H54" s="2066">
        <v>32.689753296031583</v>
      </c>
      <c r="I54" s="2067">
        <v>30.9466855867792</v>
      </c>
      <c r="J54" s="2068">
        <v>28.18365728635456</v>
      </c>
      <c r="K54" s="2069">
        <v>29.36088735423084</v>
      </c>
    </row>
    <row r="55" spans="7:11" x14ac:dyDescent="0.3">
      <c r="G55" s="2070" t="s">
        <v>60</v>
      </c>
      <c r="H55" s="2071">
        <v>21.48721392418183</v>
      </c>
      <c r="I55" s="2072">
        <v>13.7454874928042</v>
      </c>
      <c r="J55" s="2073">
        <v>19.556911458416049</v>
      </c>
      <c r="K55" s="2074">
        <v>17.650521137455041</v>
      </c>
    </row>
    <row r="56" spans="7:11" x14ac:dyDescent="0.3">
      <c r="G56" s="2075"/>
    </row>
    <row r="57" spans="7:11" x14ac:dyDescent="0.3">
      <c r="G57" s="2076" t="s">
        <v>61</v>
      </c>
    </row>
    <row r="58" spans="7:11" x14ac:dyDescent="0.3">
      <c r="G58" s="2077" t="s">
        <v>62</v>
      </c>
      <c r="H58" s="2078">
        <v>29.95510469607953</v>
      </c>
      <c r="I58" s="2079">
        <v>26.438596416393889</v>
      </c>
      <c r="J58" s="2080">
        <v>26.919280127555901</v>
      </c>
      <c r="K58" s="2081">
        <v>26.819362307614011</v>
      </c>
    </row>
    <row r="59" spans="7:11" x14ac:dyDescent="0.3">
      <c r="G59" s="2082" t="s">
        <v>63</v>
      </c>
      <c r="H59" s="2083">
        <v>23.819410634531959</v>
      </c>
      <c r="I59" s="2084">
        <v>19.645110020251241</v>
      </c>
      <c r="J59" s="2085">
        <v>29.40748273916433</v>
      </c>
      <c r="K59" s="2086">
        <v>26.078938208489809</v>
      </c>
    </row>
    <row r="60" spans="7:11" x14ac:dyDescent="0.3">
      <c r="G60" s="2087" t="s">
        <v>64</v>
      </c>
      <c r="H60" s="2088">
        <v>27.843984930505069</v>
      </c>
      <c r="I60" s="2089">
        <v>23.4586419953995</v>
      </c>
      <c r="J60" s="2090">
        <v>26.074841641319221</v>
      </c>
      <c r="K60" s="2091">
        <v>25.068827101784439</v>
      </c>
    </row>
    <row r="61" spans="7:11" x14ac:dyDescent="0.3">
      <c r="G61" s="2092"/>
    </row>
    <row r="62" spans="7:11" x14ac:dyDescent="0.3">
      <c r="G62" s="2093" t="s">
        <v>65</v>
      </c>
    </row>
    <row r="63" spans="7:11" x14ac:dyDescent="0.3">
      <c r="G63" s="2094" t="s">
        <v>66</v>
      </c>
      <c r="H63" s="2095">
        <v>24.176372521089451</v>
      </c>
      <c r="I63" s="2096">
        <v>23.52045743227913</v>
      </c>
      <c r="J63" s="2097">
        <v>25.56603471754612</v>
      </c>
      <c r="K63" s="2098">
        <v>25.076508615945009</v>
      </c>
    </row>
    <row r="64" spans="7:11" x14ac:dyDescent="0.3">
      <c r="G64" s="2099" t="s">
        <v>67</v>
      </c>
      <c r="H64" s="2100">
        <v>25.403988673153499</v>
      </c>
      <c r="I64" s="2101">
        <v>17.0214747546413</v>
      </c>
      <c r="J64" s="2102">
        <v>31.672412735305809</v>
      </c>
      <c r="K64" s="2103">
        <v>25.240724575679049</v>
      </c>
    </row>
    <row r="65" spans="7:11" x14ac:dyDescent="0.3">
      <c r="G65" s="2104" t="s">
        <v>68</v>
      </c>
      <c r="H65" s="2105">
        <v>31.654911460537779</v>
      </c>
      <c r="I65" s="2106">
        <v>25.503882936519521</v>
      </c>
      <c r="J65" s="2107">
        <v>29.086316614579161</v>
      </c>
      <c r="K65" s="2108">
        <v>27.61280204109671</v>
      </c>
    </row>
    <row r="66" spans="7:11" x14ac:dyDescent="0.3">
      <c r="G66" s="2109" t="s">
        <v>69</v>
      </c>
      <c r="H66" s="2110">
        <v>29.148877575912799</v>
      </c>
      <c r="I66" s="2111">
        <v>25.38793847964903</v>
      </c>
      <c r="J66" s="2112">
        <v>18.562679727466499</v>
      </c>
      <c r="K66" s="2113">
        <v>21.59976776473372</v>
      </c>
    </row>
    <row r="67" spans="7:11" x14ac:dyDescent="0.3">
      <c r="G67" s="2114" t="s">
        <v>70</v>
      </c>
      <c r="H67" s="2115">
        <v>27.713515681360828</v>
      </c>
      <c r="I67" s="2116">
        <v>26.394217887591459</v>
      </c>
      <c r="J67" s="2117">
        <v>30.03547795605142</v>
      </c>
      <c r="K67" s="2118">
        <v>28.380275181752001</v>
      </c>
    </row>
    <row r="68" spans="7:11" x14ac:dyDescent="0.3">
      <c r="G68" s="2119"/>
    </row>
    <row r="69" spans="7:11" x14ac:dyDescent="0.3">
      <c r="G69" s="2120" t="s">
        <v>71</v>
      </c>
    </row>
    <row r="70" spans="7:11" x14ac:dyDescent="0.3">
      <c r="G70" s="2121" t="s">
        <v>72</v>
      </c>
      <c r="H70" s="2122">
        <v>28.07344492769548</v>
      </c>
      <c r="I70" s="2123">
        <v>35.038359069583997</v>
      </c>
      <c r="J70" s="2124">
        <v>32.357212096054269</v>
      </c>
      <c r="K70" s="2125">
        <v>33.320748073949289</v>
      </c>
    </row>
    <row r="71" spans="7:11" x14ac:dyDescent="0.3">
      <c r="G71" s="2126" t="s">
        <v>73</v>
      </c>
      <c r="H71" s="2127">
        <v>26.18117400313832</v>
      </c>
      <c r="I71" s="2128">
        <v>23.43553797623359</v>
      </c>
      <c r="J71" s="2129">
        <v>25.855560128475709</v>
      </c>
      <c r="K71" s="2130">
        <v>24.819993722318991</v>
      </c>
    </row>
    <row r="72" spans="7:11" x14ac:dyDescent="0.3">
      <c r="G72" s="2131" t="s">
        <v>74</v>
      </c>
      <c r="H72" s="2132">
        <v>27.966875456943441</v>
      </c>
      <c r="I72" s="2133">
        <v>23.22453938413722</v>
      </c>
      <c r="J72" s="2134">
        <v>28.671369783098619</v>
      </c>
      <c r="K72" s="2135">
        <v>26.631462269749029</v>
      </c>
    </row>
    <row r="73" spans="7:11" x14ac:dyDescent="0.3">
      <c r="G73" s="2136" t="s">
        <v>75</v>
      </c>
      <c r="H73" s="2137">
        <v>28.165297702074209</v>
      </c>
      <c r="I73" s="2138">
        <v>19.400486522077369</v>
      </c>
      <c r="J73" s="2139">
        <v>25.194560509088021</v>
      </c>
      <c r="K73" s="2140">
        <v>23.191411139040831</v>
      </c>
    </row>
    <row r="74" spans="7:11" x14ac:dyDescent="0.3">
      <c r="G74" s="2141"/>
    </row>
    <row r="75" spans="7:11" x14ac:dyDescent="0.3">
      <c r="G75" s="2142" t="s">
        <v>76</v>
      </c>
    </row>
    <row r="76" spans="7:11" x14ac:dyDescent="0.3">
      <c r="G76" s="2143" t="s">
        <v>77</v>
      </c>
      <c r="H76" s="2144">
        <v>27.681257273049599</v>
      </c>
      <c r="I76" s="2145">
        <v>23.2276484349815</v>
      </c>
      <c r="J76" s="2146">
        <v>26.941467173601179</v>
      </c>
      <c r="K76" s="2147">
        <v>25.534892476993509</v>
      </c>
    </row>
  </sheetData>
  <mergeCells count="1">
    <mergeCell ref="H2:K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76"/>
  <sheetViews>
    <sheetView workbookViewId="0"/>
  </sheetViews>
  <sheetFormatPr defaultRowHeight="14.4" x14ac:dyDescent="0.3"/>
  <sheetData>
    <row r="1" spans="1:11" x14ac:dyDescent="0.3">
      <c r="A1" s="2440" t="str">
        <f>HYPERLINK("[Chapter 7 Social Support Cohesion and Commitment.xlsx]Contents!A1", "Return to contents")</f>
        <v>Return to contents</v>
      </c>
      <c r="D1" t="s">
        <v>91</v>
      </c>
    </row>
    <row r="2" spans="1:11" x14ac:dyDescent="0.3">
      <c r="G2" s="2181"/>
      <c r="H2" s="2493" t="s">
        <v>1</v>
      </c>
      <c r="I2" s="2494" t="s">
        <v>1</v>
      </c>
      <c r="J2" s="2495" t="s">
        <v>1</v>
      </c>
      <c r="K2" s="2496" t="s">
        <v>1</v>
      </c>
    </row>
    <row r="3" spans="1:11" x14ac:dyDescent="0.3">
      <c r="G3" s="2182"/>
      <c r="H3" s="2183" t="s">
        <v>2</v>
      </c>
      <c r="I3" s="2184" t="s">
        <v>3</v>
      </c>
      <c r="J3" s="2185" t="s">
        <v>4</v>
      </c>
      <c r="K3" s="2186" t="s">
        <v>18</v>
      </c>
    </row>
    <row r="4" spans="1:11" x14ac:dyDescent="0.3">
      <c r="G4" s="2187" t="s">
        <v>19</v>
      </c>
      <c r="H4" s="2188"/>
      <c r="I4" s="2189"/>
      <c r="J4" s="2190"/>
      <c r="K4" s="2191"/>
    </row>
    <row r="5" spans="1:11" x14ac:dyDescent="0.3">
      <c r="G5" s="2192" t="s">
        <v>20</v>
      </c>
      <c r="H5" s="2193">
        <v>26.477769696289869</v>
      </c>
      <c r="I5" s="2194">
        <v>25.805896642914579</v>
      </c>
      <c r="J5" s="2195">
        <v>30.70647741839451</v>
      </c>
      <c r="K5" s="2196">
        <v>28.74920841218842</v>
      </c>
    </row>
    <row r="6" spans="1:11" x14ac:dyDescent="0.3">
      <c r="G6" s="2197" t="s">
        <v>21</v>
      </c>
      <c r="H6" s="2198">
        <v>21.886176646610021</v>
      </c>
      <c r="I6" s="2199">
        <v>26.91271842278481</v>
      </c>
      <c r="J6" s="2200">
        <v>27.153564241491459</v>
      </c>
      <c r="K6" s="2201">
        <v>26.92078777539674</v>
      </c>
    </row>
    <row r="7" spans="1:11" x14ac:dyDescent="0.3">
      <c r="G7" s="2202"/>
    </row>
    <row r="8" spans="1:11" x14ac:dyDescent="0.3">
      <c r="G8" s="2203" t="s">
        <v>22</v>
      </c>
    </row>
    <row r="9" spans="1:11" x14ac:dyDescent="0.3">
      <c r="G9" s="2204" t="s">
        <v>23</v>
      </c>
      <c r="H9" s="2205">
        <v>32.727620800638682</v>
      </c>
      <c r="I9" s="2206">
        <v>42.07341045812916</v>
      </c>
      <c r="J9" s="2207">
        <v>39.891411398821589</v>
      </c>
      <c r="K9" s="2208">
        <v>40.484087760384149</v>
      </c>
    </row>
    <row r="10" spans="1:11" x14ac:dyDescent="0.3">
      <c r="G10" s="2209" t="s">
        <v>24</v>
      </c>
      <c r="H10" s="2210">
        <v>24.059732707962191</v>
      </c>
      <c r="I10" s="2211">
        <v>18.86573417235206</v>
      </c>
      <c r="J10" s="2212">
        <v>27.37222025379435</v>
      </c>
      <c r="K10" s="2213">
        <v>23.618974691560322</v>
      </c>
    </row>
    <row r="11" spans="1:11" x14ac:dyDescent="0.3">
      <c r="G11" s="2214" t="s">
        <v>25</v>
      </c>
      <c r="H11" s="2215">
        <v>11.66725275269569</v>
      </c>
      <c r="I11" s="2216">
        <v>13.761901849579081</v>
      </c>
      <c r="J11" s="2217">
        <v>14.37696402111388</v>
      </c>
      <c r="K11" s="2218">
        <v>14.085497569541589</v>
      </c>
    </row>
    <row r="12" spans="1:11" x14ac:dyDescent="0.3">
      <c r="G12" s="2219"/>
    </row>
    <row r="13" spans="1:11" x14ac:dyDescent="0.3">
      <c r="G13" s="2220" t="s">
        <v>26</v>
      </c>
    </row>
    <row r="14" spans="1:11" x14ac:dyDescent="0.3">
      <c r="G14" s="2221" t="s">
        <v>27</v>
      </c>
      <c r="H14" s="2222">
        <v>29.939210037740501</v>
      </c>
      <c r="I14" s="2223">
        <v>45.042860826623397</v>
      </c>
      <c r="J14" s="2224">
        <v>45.858653473519077</v>
      </c>
      <c r="K14" s="2225">
        <v>45.079307679498029</v>
      </c>
    </row>
    <row r="15" spans="1:11" x14ac:dyDescent="0.3">
      <c r="G15" s="2226" t="s">
        <v>28</v>
      </c>
      <c r="H15" s="2227">
        <v>28.185450513743561</v>
      </c>
      <c r="I15" s="2228">
        <v>23.29617429779108</v>
      </c>
      <c r="J15" s="2229">
        <v>32.923094867711818</v>
      </c>
      <c r="K15" s="2230">
        <v>28.98146017147279</v>
      </c>
    </row>
    <row r="16" spans="1:11" x14ac:dyDescent="0.3">
      <c r="G16" s="2231" t="s">
        <v>29</v>
      </c>
      <c r="H16" s="2232">
        <v>18.755748447878709</v>
      </c>
      <c r="I16" s="2233">
        <v>21.69263574103428</v>
      </c>
      <c r="J16" s="2234">
        <v>21.402932959677479</v>
      </c>
      <c r="K16" s="2235">
        <v>21.458339873894829</v>
      </c>
    </row>
    <row r="17" spans="7:11" x14ac:dyDescent="0.3">
      <c r="G17" s="2236" t="s">
        <v>30</v>
      </c>
      <c r="H17" s="2237">
        <v>15.92874199602238</v>
      </c>
      <c r="I17" s="2238">
        <v>28.071461210783859</v>
      </c>
      <c r="J17" s="2239">
        <v>17.618414558929491</v>
      </c>
      <c r="K17" s="2240">
        <v>20.76074109990617</v>
      </c>
    </row>
    <row r="18" spans="7:11" x14ac:dyDescent="0.3">
      <c r="G18" s="2241"/>
    </row>
    <row r="19" spans="7:11" x14ac:dyDescent="0.3">
      <c r="G19" s="2242" t="s">
        <v>31</v>
      </c>
    </row>
    <row r="20" spans="7:11" x14ac:dyDescent="0.3">
      <c r="G20" s="2243" t="s">
        <v>32</v>
      </c>
      <c r="H20" s="2244">
        <v>25.072254217507989</v>
      </c>
      <c r="I20" s="2245">
        <v>32.574677008884052</v>
      </c>
      <c r="J20" s="2246">
        <v>22.582199133393281</v>
      </c>
      <c r="K20" s="2247">
        <v>26.161994423393612</v>
      </c>
    </row>
    <row r="21" spans="7:11" x14ac:dyDescent="0.3">
      <c r="G21" s="2248" t="s">
        <v>33</v>
      </c>
      <c r="H21" s="2249">
        <v>24.12528071349535</v>
      </c>
      <c r="I21" s="2250">
        <v>25.267620968210181</v>
      </c>
      <c r="J21" s="2251">
        <v>30.397401961844121</v>
      </c>
      <c r="K21" s="2252">
        <v>28.190307847244831</v>
      </c>
    </row>
    <row r="22" spans="7:11" x14ac:dyDescent="0.3">
      <c r="G22" s="2253"/>
    </row>
    <row r="23" spans="7:11" x14ac:dyDescent="0.3">
      <c r="G23" s="2254" t="s">
        <v>34</v>
      </c>
    </row>
    <row r="24" spans="7:11" x14ac:dyDescent="0.3">
      <c r="G24" s="2255" t="s">
        <v>35</v>
      </c>
      <c r="H24" s="2256">
        <v>22.571841059333</v>
      </c>
      <c r="I24" s="2257">
        <v>30.69841594810033</v>
      </c>
      <c r="J24" s="2258">
        <v>30.891350205597728</v>
      </c>
      <c r="K24" s="2259">
        <v>30.702764677187471</v>
      </c>
    </row>
    <row r="25" spans="7:11" x14ac:dyDescent="0.3">
      <c r="G25" s="2260" t="s">
        <v>36</v>
      </c>
      <c r="H25" s="2261">
        <v>24.972670731600981</v>
      </c>
      <c r="I25" s="2262">
        <v>21.651025040535849</v>
      </c>
      <c r="J25" s="2263">
        <v>27.292426331031319</v>
      </c>
      <c r="K25" s="2264">
        <v>24.764828865899641</v>
      </c>
    </row>
    <row r="26" spans="7:11" x14ac:dyDescent="0.3">
      <c r="G26" s="2265"/>
    </row>
    <row r="27" spans="7:11" x14ac:dyDescent="0.3">
      <c r="G27" s="2266" t="s">
        <v>37</v>
      </c>
    </row>
    <row r="28" spans="7:11" x14ac:dyDescent="0.3">
      <c r="G28" s="2267" t="s">
        <v>38</v>
      </c>
      <c r="H28" s="2268">
        <v>23.226816192775861</v>
      </c>
      <c r="I28" s="2269">
        <v>25.499439571792209</v>
      </c>
      <c r="J28" s="2270">
        <v>31.776327430398251</v>
      </c>
      <c r="K28" s="2271">
        <v>29.11334191319067</v>
      </c>
    </row>
    <row r="29" spans="7:11" x14ac:dyDescent="0.3">
      <c r="G29" s="2272" t="s">
        <v>39</v>
      </c>
      <c r="H29" s="2273">
        <v>25.655981967798791</v>
      </c>
      <c r="I29" s="2274">
        <v>28.267190870643649</v>
      </c>
      <c r="J29" s="2275">
        <v>23.20584288357815</v>
      </c>
      <c r="K29" s="2276">
        <v>25.22700122178253</v>
      </c>
    </row>
    <row r="30" spans="7:11" x14ac:dyDescent="0.3">
      <c r="G30" s="2277"/>
    </row>
    <row r="31" spans="7:11" x14ac:dyDescent="0.3">
      <c r="G31" s="2278" t="s">
        <v>40</v>
      </c>
    </row>
    <row r="32" spans="7:11" x14ac:dyDescent="0.3">
      <c r="G32" s="2279" t="s">
        <v>41</v>
      </c>
      <c r="H32" s="2280">
        <v>26.197583884307939</v>
      </c>
      <c r="I32" s="2281">
        <v>29.297655261218679</v>
      </c>
      <c r="J32" s="2282">
        <v>32.864566216929433</v>
      </c>
      <c r="K32" s="2283">
        <v>31.334978418497261</v>
      </c>
    </row>
    <row r="33" spans="7:11" x14ac:dyDescent="0.3">
      <c r="G33" s="2284" t="s">
        <v>42</v>
      </c>
      <c r="H33" s="2285">
        <v>17.326269804972089</v>
      </c>
      <c r="I33" s="2286">
        <v>15.682640584441071</v>
      </c>
      <c r="J33" s="2287">
        <v>11.630308847046321</v>
      </c>
      <c r="K33" s="2288">
        <v>13.53331553770334</v>
      </c>
    </row>
    <row r="34" spans="7:11" x14ac:dyDescent="0.3">
      <c r="G34" s="2289"/>
    </row>
    <row r="35" spans="7:11" x14ac:dyDescent="0.3">
      <c r="G35" s="2290" t="s">
        <v>43</v>
      </c>
    </row>
    <row r="36" spans="7:11" x14ac:dyDescent="0.3">
      <c r="G36" s="2291" t="s">
        <v>44</v>
      </c>
      <c r="H36" s="2292">
        <v>25.131156446715529</v>
      </c>
      <c r="I36" s="2293">
        <v>27.598872708037661</v>
      </c>
      <c r="J36" s="2294">
        <v>31.131990597202229</v>
      </c>
      <c r="K36" s="2295">
        <v>29.913591704851289</v>
      </c>
    </row>
    <row r="37" spans="7:11" x14ac:dyDescent="0.3">
      <c r="G37" s="2296" t="s">
        <v>45</v>
      </c>
      <c r="H37" s="2297">
        <v>26.16298855820358</v>
      </c>
      <c r="I37" s="2298">
        <v>26.006066382566789</v>
      </c>
      <c r="J37" s="2299">
        <v>30.97662030984343</v>
      </c>
      <c r="K37" s="2300">
        <v>28.698738368558651</v>
      </c>
    </row>
    <row r="38" spans="7:11" x14ac:dyDescent="0.3">
      <c r="G38" s="2301" t="s">
        <v>46</v>
      </c>
      <c r="H38" s="2302">
        <v>20.378890208011139</v>
      </c>
      <c r="I38" s="2303">
        <v>26.248733952932749</v>
      </c>
      <c r="J38" s="2304">
        <v>23.165381957270981</v>
      </c>
      <c r="K38" s="2305">
        <v>24.310436854740072</v>
      </c>
    </row>
    <row r="39" spans="7:11" x14ac:dyDescent="0.3">
      <c r="G39" s="2306"/>
    </row>
    <row r="40" spans="7:11" x14ac:dyDescent="0.3">
      <c r="G40" s="2307" t="s">
        <v>47</v>
      </c>
    </row>
    <row r="41" spans="7:11" x14ac:dyDescent="0.3">
      <c r="G41" s="2308" t="s">
        <v>48</v>
      </c>
      <c r="H41" s="2309">
        <v>13.32965287094097</v>
      </c>
      <c r="I41" s="2310">
        <v>17.000296379156762</v>
      </c>
      <c r="J41" s="2311">
        <v>22.345434420498471</v>
      </c>
      <c r="K41" s="2312">
        <v>19.833352167606051</v>
      </c>
    </row>
    <row r="42" spans="7:11" x14ac:dyDescent="0.3">
      <c r="G42" s="2313" t="s">
        <v>49</v>
      </c>
      <c r="H42" s="2314">
        <v>24.27191791891979</v>
      </c>
      <c r="I42" s="2315">
        <v>23.234163145598799</v>
      </c>
      <c r="J42" s="2316">
        <v>26.637031521337239</v>
      </c>
      <c r="K42" s="2317">
        <v>25.37462011361875</v>
      </c>
    </row>
    <row r="43" spans="7:11" x14ac:dyDescent="0.3">
      <c r="G43" s="2318" t="s">
        <v>50</v>
      </c>
      <c r="H43" s="2319">
        <v>30.326828359698109</v>
      </c>
      <c r="I43" s="2320">
        <v>34.853388105837283</v>
      </c>
      <c r="J43" s="2321">
        <v>35.35140446597859</v>
      </c>
      <c r="K43" s="2322">
        <v>35.013543831439328</v>
      </c>
    </row>
    <row r="44" spans="7:11" x14ac:dyDescent="0.3">
      <c r="G44" s="2323"/>
    </row>
    <row r="45" spans="7:11" x14ac:dyDescent="0.3">
      <c r="G45" s="2324" t="s">
        <v>51</v>
      </c>
    </row>
    <row r="46" spans="7:11" x14ac:dyDescent="0.3">
      <c r="G46" s="2325" t="s">
        <v>52</v>
      </c>
      <c r="H46" s="2326">
        <v>12.811568851749669</v>
      </c>
      <c r="I46" s="2327">
        <v>28.866594832735291</v>
      </c>
      <c r="J46" s="2328">
        <v>30.400430948926381</v>
      </c>
      <c r="K46" s="2329">
        <v>29.572916349449731</v>
      </c>
    </row>
    <row r="47" spans="7:11" x14ac:dyDescent="0.3">
      <c r="G47" s="2330" t="s">
        <v>53</v>
      </c>
      <c r="H47" s="2331">
        <v>26.871726902547159</v>
      </c>
      <c r="I47" s="2332">
        <v>25.043223848362022</v>
      </c>
      <c r="J47" s="2333">
        <v>30.031014902962291</v>
      </c>
      <c r="K47" s="2334">
        <v>27.829706551769011</v>
      </c>
    </row>
    <row r="48" spans="7:11" x14ac:dyDescent="0.3">
      <c r="G48" s="2335" t="s">
        <v>54</v>
      </c>
      <c r="H48" s="2336">
        <v>42.723854096494492</v>
      </c>
      <c r="I48" s="2337">
        <v>31.238167755851499</v>
      </c>
      <c r="J48" s="2338">
        <v>39.993281639726632</v>
      </c>
      <c r="K48" s="2339">
        <v>36.214284512379628</v>
      </c>
    </row>
    <row r="49" spans="7:11" x14ac:dyDescent="0.3">
      <c r="G49" s="2340" t="s">
        <v>55</v>
      </c>
      <c r="H49" s="2341">
        <v>19.9003396604034</v>
      </c>
      <c r="I49" s="2342">
        <v>30.895713826853939</v>
      </c>
      <c r="J49" s="2343">
        <v>28.005204247756211</v>
      </c>
      <c r="K49" s="2344">
        <v>29.062247851584431</v>
      </c>
    </row>
    <row r="50" spans="7:11" x14ac:dyDescent="0.3">
      <c r="G50" s="2345" t="s">
        <v>56</v>
      </c>
      <c r="H50" s="2346">
        <v>18.449301827159939</v>
      </c>
      <c r="I50" s="2347">
        <v>17.89749866369316</v>
      </c>
      <c r="J50" s="2348">
        <v>21.898127610887329</v>
      </c>
      <c r="K50" s="2349">
        <v>20.263902443903788</v>
      </c>
    </row>
    <row r="51" spans="7:11" x14ac:dyDescent="0.3">
      <c r="G51" s="2350"/>
    </row>
    <row r="52" spans="7:11" x14ac:dyDescent="0.3">
      <c r="G52" s="2351" t="s">
        <v>57</v>
      </c>
    </row>
    <row r="53" spans="7:11" x14ac:dyDescent="0.3">
      <c r="G53" s="2352" t="s">
        <v>58</v>
      </c>
      <c r="H53" s="2353">
        <v>29.209585120738819</v>
      </c>
      <c r="I53" s="2354">
        <v>30.104874526342499</v>
      </c>
      <c r="J53" s="2355">
        <v>33.791884389567407</v>
      </c>
      <c r="K53" s="2356">
        <v>32.160253530035092</v>
      </c>
    </row>
    <row r="54" spans="7:11" x14ac:dyDescent="0.3">
      <c r="G54" s="2357" t="s">
        <v>59</v>
      </c>
      <c r="H54" s="2358">
        <v>20.423844269076781</v>
      </c>
      <c r="I54" s="2359">
        <v>25.898065679336788</v>
      </c>
      <c r="J54" s="2360">
        <v>23.544300272667488</v>
      </c>
      <c r="K54" s="2361">
        <v>24.323805202721459</v>
      </c>
    </row>
    <row r="55" spans="7:11" x14ac:dyDescent="0.3">
      <c r="G55" s="2362" t="s">
        <v>60</v>
      </c>
      <c r="H55" s="2363">
        <v>20.557515349306151</v>
      </c>
      <c r="I55" s="2364">
        <v>14.212441261039579</v>
      </c>
      <c r="J55" s="2365">
        <v>23.818450408212559</v>
      </c>
      <c r="K55" s="2366">
        <v>20.486366209134331</v>
      </c>
    </row>
    <row r="56" spans="7:11" x14ac:dyDescent="0.3">
      <c r="G56" s="2367"/>
    </row>
    <row r="57" spans="7:11" x14ac:dyDescent="0.3">
      <c r="G57" s="2368" t="s">
        <v>61</v>
      </c>
    </row>
    <row r="58" spans="7:11" x14ac:dyDescent="0.3">
      <c r="G58" s="2369" t="s">
        <v>62</v>
      </c>
      <c r="H58" s="2370">
        <v>18.532442974861649</v>
      </c>
      <c r="I58" s="2371">
        <v>17.37802809373288</v>
      </c>
      <c r="J58" s="2372">
        <v>20.614963659935729</v>
      </c>
      <c r="K58" s="2373">
        <v>19.306072934592809</v>
      </c>
    </row>
    <row r="59" spans="7:11" x14ac:dyDescent="0.3">
      <c r="G59" s="2374" t="s">
        <v>63</v>
      </c>
      <c r="H59" s="2375">
        <v>22.09823085841537</v>
      </c>
      <c r="I59" s="2376">
        <v>27.546163480474451</v>
      </c>
      <c r="J59" s="2377">
        <v>26.978033186888311</v>
      </c>
      <c r="K59" s="2378">
        <v>27.02335243996513</v>
      </c>
    </row>
    <row r="60" spans="7:11" x14ac:dyDescent="0.3">
      <c r="G60" s="2379" t="s">
        <v>64</v>
      </c>
      <c r="H60" s="2380">
        <v>28.880229363945588</v>
      </c>
      <c r="I60" s="2381">
        <v>30.15760902389323</v>
      </c>
      <c r="J60" s="2382">
        <v>33.885337595818733</v>
      </c>
      <c r="K60" s="2383">
        <v>32.225907737103419</v>
      </c>
    </row>
    <row r="61" spans="7:11" x14ac:dyDescent="0.3">
      <c r="G61" s="2384"/>
    </row>
    <row r="62" spans="7:11" x14ac:dyDescent="0.3">
      <c r="G62" s="2385" t="s">
        <v>65</v>
      </c>
    </row>
    <row r="63" spans="7:11" x14ac:dyDescent="0.3">
      <c r="G63" s="2386" t="s">
        <v>66</v>
      </c>
      <c r="H63" s="2387">
        <v>27.5123691492518</v>
      </c>
      <c r="I63" s="2388">
        <v>19.86215943729594</v>
      </c>
      <c r="J63" s="2389">
        <v>30.920729678274011</v>
      </c>
      <c r="K63" s="2390">
        <v>28.593238065732429</v>
      </c>
    </row>
    <row r="64" spans="7:11" x14ac:dyDescent="0.3">
      <c r="G64" s="2391" t="s">
        <v>67</v>
      </c>
      <c r="H64" s="2392">
        <v>13.538135227959639</v>
      </c>
      <c r="I64" s="2393">
        <v>27.204960722077839</v>
      </c>
      <c r="J64" s="2394">
        <v>27.529652826176871</v>
      </c>
      <c r="K64" s="2395">
        <v>27.11150699471369</v>
      </c>
    </row>
    <row r="65" spans="7:11" x14ac:dyDescent="0.3">
      <c r="G65" s="2396" t="s">
        <v>68</v>
      </c>
      <c r="H65" s="2397">
        <v>25.427962882917029</v>
      </c>
      <c r="I65" s="2398">
        <v>22.246734079088998</v>
      </c>
      <c r="J65" s="2399">
        <v>33.392047212599557</v>
      </c>
      <c r="K65" s="2400">
        <v>28.11891417283746</v>
      </c>
    </row>
    <row r="66" spans="7:11" x14ac:dyDescent="0.3">
      <c r="G66" s="2401" t="s">
        <v>69</v>
      </c>
      <c r="H66" s="2402">
        <v>24.405137937095279</v>
      </c>
      <c r="I66" s="2403">
        <v>27.14870314677156</v>
      </c>
      <c r="J66" s="2404">
        <v>25.204013917549101</v>
      </c>
      <c r="K66" s="2405">
        <v>25.965586529270681</v>
      </c>
    </row>
    <row r="67" spans="7:11" x14ac:dyDescent="0.3">
      <c r="G67" s="2406" t="s">
        <v>70</v>
      </c>
      <c r="H67" s="2407">
        <v>30.112199738919351</v>
      </c>
      <c r="I67" s="2408">
        <v>33.344557961663646</v>
      </c>
      <c r="J67" s="2409">
        <v>27.138128370863129</v>
      </c>
      <c r="K67" s="2410">
        <v>29.97746515227551</v>
      </c>
    </row>
    <row r="68" spans="7:11" x14ac:dyDescent="0.3">
      <c r="G68" s="2411"/>
    </row>
    <row r="69" spans="7:11" x14ac:dyDescent="0.3">
      <c r="G69" s="2412" t="s">
        <v>71</v>
      </c>
    </row>
    <row r="70" spans="7:11" x14ac:dyDescent="0.3">
      <c r="G70" s="2413" t="s">
        <v>72</v>
      </c>
      <c r="H70" s="2414">
        <v>30.250847463403961</v>
      </c>
      <c r="I70" s="2415">
        <v>22.95658918310286</v>
      </c>
      <c r="J70" s="2416">
        <v>36.765167905349593</v>
      </c>
      <c r="K70" s="2417">
        <v>31.144015383610519</v>
      </c>
    </row>
    <row r="71" spans="7:11" x14ac:dyDescent="0.3">
      <c r="G71" s="2418" t="s">
        <v>73</v>
      </c>
      <c r="H71" s="2419">
        <v>29.67516613213801</v>
      </c>
      <c r="I71" s="2420">
        <v>36.371297919063842</v>
      </c>
      <c r="J71" s="2421">
        <v>31.555062299741561</v>
      </c>
      <c r="K71" s="2422">
        <v>33.628905386873818</v>
      </c>
    </row>
    <row r="72" spans="7:11" x14ac:dyDescent="0.3">
      <c r="G72" s="2423" t="s">
        <v>74</v>
      </c>
      <c r="H72" s="2424">
        <v>25.508800745458551</v>
      </c>
      <c r="I72" s="2425">
        <v>24.955773491894639</v>
      </c>
      <c r="J72" s="2426">
        <v>30.66909383549908</v>
      </c>
      <c r="K72" s="2427">
        <v>28.38802575275373</v>
      </c>
    </row>
    <row r="73" spans="7:11" x14ac:dyDescent="0.3">
      <c r="G73" s="2428" t="s">
        <v>75</v>
      </c>
      <c r="H73" s="2429">
        <v>19.152844289324008</v>
      </c>
      <c r="I73" s="2430">
        <v>21.089577020337671</v>
      </c>
      <c r="J73" s="2431">
        <v>24.810914325951678</v>
      </c>
      <c r="K73" s="2432">
        <v>23.29278137778287</v>
      </c>
    </row>
    <row r="74" spans="7:11" x14ac:dyDescent="0.3">
      <c r="G74" s="2433"/>
    </row>
    <row r="75" spans="7:11" x14ac:dyDescent="0.3">
      <c r="G75" s="2434" t="s">
        <v>76</v>
      </c>
    </row>
    <row r="76" spans="7:11" x14ac:dyDescent="0.3">
      <c r="G76" s="2435" t="s">
        <v>77</v>
      </c>
      <c r="H76" s="2436">
        <v>24.28029305227675</v>
      </c>
      <c r="I76" s="2437">
        <v>26.369983807776389</v>
      </c>
      <c r="J76" s="2438">
        <v>29.002649899852582</v>
      </c>
      <c r="K76" s="2439">
        <v>27.85095709403021</v>
      </c>
    </row>
  </sheetData>
  <mergeCells count="1">
    <mergeCell ref="H2:K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8"/>
  <sheetViews>
    <sheetView workbookViewId="0"/>
  </sheetViews>
  <sheetFormatPr defaultRowHeight="14.4" x14ac:dyDescent="0.3"/>
  <sheetData>
    <row r="1" spans="1:11" x14ac:dyDescent="0.3">
      <c r="A1" s="2180" t="str">
        <f>HYPERLINK("[Chapter 7 Social Support Cohesion and Commitment.xlsx]Contents!A1", "Return to contents")</f>
        <v>Return to contents</v>
      </c>
      <c r="D1" t="s">
        <v>96</v>
      </c>
    </row>
    <row r="2" spans="1:11" x14ac:dyDescent="0.3">
      <c r="G2" s="2149"/>
      <c r="H2" s="2497" t="s">
        <v>1</v>
      </c>
      <c r="I2" s="2498" t="s">
        <v>1</v>
      </c>
      <c r="J2" s="2499" t="s">
        <v>1</v>
      </c>
      <c r="K2" s="2500" t="s">
        <v>1</v>
      </c>
    </row>
    <row r="3" spans="1:11" x14ac:dyDescent="0.3">
      <c r="G3" s="2150"/>
      <c r="H3" s="2151" t="s">
        <v>2</v>
      </c>
      <c r="I3" s="2152" t="s">
        <v>3</v>
      </c>
      <c r="J3" s="2153" t="s">
        <v>4</v>
      </c>
      <c r="K3" s="2154" t="s">
        <v>18</v>
      </c>
    </row>
    <row r="4" spans="1:11" x14ac:dyDescent="0.3">
      <c r="G4" s="2155" t="s">
        <v>91</v>
      </c>
      <c r="H4" s="2156"/>
      <c r="I4" s="2157"/>
      <c r="J4" s="2158"/>
      <c r="K4" s="2159"/>
    </row>
    <row r="5" spans="1:11" x14ac:dyDescent="0.3">
      <c r="G5" s="2160" t="s">
        <v>92</v>
      </c>
      <c r="H5" s="2161">
        <v>24.28029305227675</v>
      </c>
      <c r="I5" s="2162">
        <v>26.369983807776389</v>
      </c>
      <c r="J5" s="2163">
        <v>29.002649899852582</v>
      </c>
      <c r="K5" s="2164">
        <v>27.85095709403021</v>
      </c>
    </row>
    <row r="6" spans="1:11" x14ac:dyDescent="0.3">
      <c r="G6" s="2165" t="s">
        <v>93</v>
      </c>
      <c r="H6" s="2166">
        <v>28.05772930953357</v>
      </c>
      <c r="I6" s="2167">
        <v>31.540600453643581</v>
      </c>
      <c r="J6" s="2168">
        <v>26.122395512700969</v>
      </c>
      <c r="K6" s="2169">
        <v>28.28743927800609</v>
      </c>
    </row>
    <row r="7" spans="1:11" x14ac:dyDescent="0.3">
      <c r="G7" s="2170" t="s">
        <v>94</v>
      </c>
      <c r="H7" s="2171">
        <v>29.286177289678701</v>
      </c>
      <c r="I7" s="2172">
        <v>30.97617923488033</v>
      </c>
      <c r="J7" s="2173">
        <v>28.842831328344879</v>
      </c>
      <c r="K7" s="2174">
        <v>29.686887438251158</v>
      </c>
    </row>
    <row r="8" spans="1:11" x14ac:dyDescent="0.3">
      <c r="G8" s="2175" t="s">
        <v>95</v>
      </c>
      <c r="H8" s="2176">
        <v>18.375800348510982</v>
      </c>
      <c r="I8" s="2177">
        <v>11.113236503699699</v>
      </c>
      <c r="J8" s="2178">
        <v>16.032123259101581</v>
      </c>
      <c r="K8" s="2179">
        <v>14.174716189712541</v>
      </c>
    </row>
  </sheetData>
  <mergeCells count="1">
    <mergeCell ref="H2:K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Chapter 7</vt:lpstr>
      <vt:lpstr>Contents</vt:lpstr>
      <vt:lpstr>support</vt:lpstr>
      <vt:lpstr>emanhelp1</vt:lpstr>
      <vt:lpstr>emanhelp2</vt:lpstr>
      <vt:lpstr>emanhelp3</vt:lpstr>
      <vt:lpstr>erespect</vt:lpstr>
      <vt:lpstr>trust</vt:lpstr>
      <vt:lpstr>esupp1</vt:lpstr>
      <vt:lpstr>esupp2</vt:lpstr>
      <vt:lpstr>commitment</vt:lpstr>
      <vt:lpstr>ocomhi</vt:lpstr>
      <vt:lpstr>jprmprobx</vt:lpstr>
      <vt:lpstr>attachment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Rhys Davies</cp:lastModifiedBy>
  <dcterms:modified xsi:type="dcterms:W3CDTF">2026-01-02T15:18:09Z</dcterms:modified>
</cp:coreProperties>
</file>